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24\Join-Jetty\!!04_PS\! แผนพัฒนาจังหวัดเลย พ.ศ.2561 - 2565 ฉบับทบทวน (15 ก.ย. 63)\ส่วนที่ 4\4.1 แบบ จ.1\"/>
    </mc:Choice>
  </mc:AlternateContent>
  <bookViews>
    <workbookView xWindow="0" yWindow="0" windowWidth="24000" windowHeight="9210"/>
  </bookViews>
  <sheets>
    <sheet name="ตัวชี้วัดจังหวัด" sheetId="2" r:id="rId1"/>
    <sheet name="กลยุทธ์+แผนงาน" sheetId="4" r:id="rId2"/>
    <sheet name="ผลผลิต" sheetId="5" r:id="rId3"/>
    <sheet name="แผนงาน" sheetId="6" r:id="rId4"/>
    <sheet name="Sheet3" sheetId="3" state="hidden" r:id="rId5"/>
    <sheet name="Sheet1" sheetId="1" state="hidden" r:id="rId6"/>
  </sheets>
  <definedNames>
    <definedName name="_xlnm.Print_Titles" localSheetId="0">ตัวชี้วัดจังหวัด!$5:$7</definedName>
  </definedNames>
  <calcPr calcId="152511"/>
</workbook>
</file>

<file path=xl/calcChain.xml><?xml version="1.0" encoding="utf-8"?>
<calcChain xmlns="http://schemas.openxmlformats.org/spreadsheetml/2006/main">
  <c r="C6" i="3" l="1"/>
  <c r="C5" i="3"/>
  <c r="H17" i="1" l="1"/>
  <c r="G17" i="1"/>
  <c r="F17" i="1"/>
  <c r="E17" i="1"/>
  <c r="H13" i="1"/>
  <c r="G13" i="1"/>
  <c r="F13" i="1"/>
  <c r="E13" i="1"/>
  <c r="D13" i="1"/>
  <c r="H9" i="1"/>
  <c r="G9" i="1"/>
  <c r="F9" i="1"/>
  <c r="E9" i="1"/>
  <c r="D9" i="1"/>
  <c r="H5" i="1"/>
  <c r="G5" i="1"/>
  <c r="F5" i="1"/>
  <c r="E5" i="1"/>
  <c r="D5" i="1"/>
  <c r="D17" i="1" l="1"/>
</calcChain>
</file>

<file path=xl/sharedStrings.xml><?xml version="1.0" encoding="utf-8"?>
<sst xmlns="http://schemas.openxmlformats.org/spreadsheetml/2006/main" count="275" uniqueCount="185">
  <si>
    <t xml:space="preserve">แบบสรุปแผนงาน/โครงการและงบประมาณตามความต้องการของประชาชนในพื้นที่ ที่จะดำเนินการภายใน 4  ปี (พ.ศ. 2561 - 2564) </t>
  </si>
  <si>
    <t xml:space="preserve"> อำเภอ..................................</t>
  </si>
  <si>
    <t>ประเภทโครงการ/งบประมาณ</t>
  </si>
  <si>
    <t>แผนงาน/โครงการ</t>
  </si>
  <si>
    <t>รวมงบประมาณ</t>
  </si>
  <si>
    <t>งบประมาณและปีงบประมาณที่ดำเนินการ</t>
  </si>
  <si>
    <t>หน่วยดำเนินการ</t>
  </si>
  <si>
    <t>โครงการงบพัฒนาจังหวัด</t>
  </si>
  <si>
    <t>โครงการ.....</t>
  </si>
  <si>
    <t>โครงการพัฒนากลุ่มจังหวัด</t>
  </si>
  <si>
    <t>โครงการที่ขอรับการสนับสนุน กระทรวง กรม</t>
  </si>
  <si>
    <t>โครงการที่ขอรับการสนับสนุนจาก
องค์กรปกครองส่วนท้องถิ่น</t>
  </si>
  <si>
    <t>โครงการที่ขอรับการสนับสนุนจากภาคเอกชน ชุมชน (ถ้ามี)</t>
  </si>
  <si>
    <t>ค่าเป้าหมาย</t>
  </si>
  <si>
    <t>พ.ศ.</t>
  </si>
  <si>
    <t>ค่าใช้จ่ายในการบริหารงานจังหวัด/กลุ่มจังหวัดแบบบูรณาการ</t>
  </si>
  <si>
    <t>เป้าประสงค์เชิงยุทธศาสตร์  ตัวชี้วัดและค่าเป้าหมาย</t>
  </si>
  <si>
    <t>เป้าประสงค์เชิงยุทธศาสตร์</t>
  </si>
  <si>
    <t xml:space="preserve">ตัวชี้วัด / </t>
  </si>
  <si>
    <t xml:space="preserve">ค่าเป้าหมาย </t>
  </si>
  <si>
    <t>ค่าเป้าหมายรายปี</t>
  </si>
  <si>
    <t>(ปี พ.ศ. 2560)</t>
  </si>
  <si>
    <t>N/A</t>
  </si>
  <si>
    <t>1.1 ร้อยละที่เพิ่มขึ้นของรายได้จากการท่องเที่ยว</t>
  </si>
  <si>
    <t>1.2 จำนวนแหล่งท่องเที่ยวที่ได้รับการรับรอง ตามมาตรฐานการท่องเที่ยว</t>
  </si>
  <si>
    <r>
      <t>1.4</t>
    </r>
    <r>
      <rPr>
        <sz val="12"/>
        <color theme="1"/>
        <rFont val="Times New Roman"/>
        <family val="1"/>
      </rPr>
      <t> </t>
    </r>
    <r>
      <rPr>
        <sz val="12"/>
        <color rgb="FF000000"/>
        <rFont val="TH SarabunPSK"/>
        <family val="2"/>
      </rPr>
      <t xml:space="preserve">การเปลี่ยนแปลงพื้นที่ป่าไม้  (%เปลี่ยนแปลง) </t>
    </r>
  </si>
  <si>
    <r>
      <t xml:space="preserve">1.3. </t>
    </r>
    <r>
      <rPr>
        <sz val="12"/>
        <color rgb="FF000000"/>
        <rFont val="TH SarabunPSK"/>
        <family val="2"/>
      </rPr>
      <t>ร้อยละที่ลดลงของปริมาณขยะ</t>
    </r>
  </si>
  <si>
    <t>เพื่อพัฒนาสินค้าเกษตรให้แข่งขันได้</t>
  </si>
  <si>
    <t>ยุทธศาสตร์ 2 :  ส่งเสริมและพัฒนาประสิทธิภาพการผลิตและสร้างมูลค่าเพิ่มสินค้าเกษตร</t>
  </si>
  <si>
    <t>ยุทธศาสตร์ 3 : การส่งเสริมและสนับสนุนเทคโนโลยีหรือนวัตกรรมการผลิตและการบริการเชิงสร้างสรรค์</t>
  </si>
  <si>
    <t>ยุทธศาสตร์ 4 : พัฒนาคุณภาพชีวิตและการบริหารจัดการภาครัฐเพื่อยกระดับสู่สากล</t>
  </si>
  <si>
    <t xml:space="preserve">ยุทธศาสตร์ 5 : การเสริมสร้างและรักษาความมั่นคง </t>
  </si>
  <si>
    <t>เพื่อเสริมสร้างความมั่นคงและความสงบเรียบร้อย คน หมู่บ้าน ชุมชน พร้อมเผชิญปัญหาและภัยคุกคามด้านความมั่นคงทุกรูปแบบ โดยมีส่วนร่วมของทุกภาคส่วน และประชาชนในพื้นที่</t>
  </si>
  <si>
    <t>ประเด็นยุทธศาสตร์ที่ 1 :  การส่งเสริมการท่องเที่ยวเชิงนิเวศ ควบคู่กับการอนุรักษ์ฟื้นฟูทรัพยากรธรรมชาติและสิ่งแวดล้อม</t>
  </si>
  <si>
    <t>3.1 สัดส่วนปริมาณการใช้น้ำมันเชื้อเพลิงยานพาหนะต่อประชากร (ลิตร/คน)</t>
  </si>
  <si>
    <t>3.2 อัตราการเชื่อมต่ออินเคอร์เน็ตของประชากร (ร้อยละ)</t>
  </si>
  <si>
    <r>
      <t xml:space="preserve">5.1  </t>
    </r>
    <r>
      <rPr>
        <sz val="12"/>
        <color rgb="FF000000"/>
        <rFont val="TH SarabunPSK"/>
        <family val="2"/>
      </rPr>
      <t>สัดส่วนคดียาเสพย์ติด (อัตราคดี ยาเสพย์ติด/ประชากรแสนคน)</t>
    </r>
  </si>
  <si>
    <t>เพื่อสร้างความพึงพอใจให้กับ</t>
  </si>
  <si>
    <t xml:space="preserve">นักท่องเที่ยว </t>
  </si>
  <si>
    <t>มาตรฐานสากล และสร้างความพอใจ</t>
  </si>
  <si>
    <t>เพื่อยกระดับคุณภาพชีวิตสู่ให้แก่</t>
  </si>
  <si>
    <t>ผู้ใช้บริการ</t>
  </si>
  <si>
    <r>
      <t>4.2</t>
    </r>
    <r>
      <rPr>
        <sz val="12"/>
        <color theme="1"/>
        <rFont val="Times New Roman"/>
        <family val="1"/>
      </rPr>
      <t>   </t>
    </r>
    <r>
      <rPr>
        <sz val="12"/>
        <color rgb="FF000000"/>
        <rFont val="TH SarabunPSK"/>
        <family val="2"/>
      </rPr>
      <t>จำนวนปีการศึกษาเฉลี่ย</t>
    </r>
  </si>
  <si>
    <r>
      <t>4.3</t>
    </r>
    <r>
      <rPr>
        <sz val="12"/>
        <color theme="1"/>
        <rFont val="Times New Roman"/>
        <family val="1"/>
      </rPr>
      <t>   </t>
    </r>
    <r>
      <rPr>
        <sz val="12"/>
        <color rgb="FF000000"/>
        <rFont val="TH SarabunPSK"/>
        <family val="2"/>
      </rPr>
      <t>ค่าเฉลี่ยคะแนน o-net  ม.3</t>
    </r>
  </si>
  <si>
    <r>
      <t>4.4</t>
    </r>
    <r>
      <rPr>
        <sz val="12"/>
        <color theme="1"/>
        <rFont val="Times New Roman"/>
        <family val="1"/>
      </rPr>
      <t>   </t>
    </r>
    <r>
      <rPr>
        <sz val="12"/>
        <color rgb="FF000000"/>
        <rFont val="TH SarabunPSK"/>
        <family val="2"/>
      </rPr>
      <t>ร้อยละของสถานพยาบาลที่ได้การรับรองคุณภาพ (HA)</t>
    </r>
  </si>
  <si>
    <r>
      <t>4.5</t>
    </r>
    <r>
      <rPr>
        <sz val="12"/>
        <color theme="1"/>
        <rFont val="Times New Roman"/>
        <family val="1"/>
      </rPr>
      <t>   </t>
    </r>
    <r>
      <rPr>
        <sz val="12"/>
        <color rgb="FF000000"/>
        <rFont val="TH SarabunPSK"/>
        <family val="2"/>
      </rPr>
      <t>อัตราส่วนแพทย์ต่อประชากร (คน/แพทย์)</t>
    </r>
  </si>
  <si>
    <r>
      <t>4.6</t>
    </r>
    <r>
      <rPr>
        <sz val="12"/>
        <color theme="1"/>
        <rFont val="Times New Roman"/>
        <family val="1"/>
      </rPr>
      <t>   </t>
    </r>
    <r>
      <rPr>
        <sz val="12"/>
        <color rgb="FF000000"/>
        <rFont val="TH SarabunPSK"/>
        <family val="2"/>
      </rPr>
      <t>อัตราส่วนหนี้เฉลี่ยต่อรายได้เฉลี่ยของครัวเรือน (เท่า)</t>
    </r>
  </si>
  <si>
    <r>
      <t>4.7</t>
    </r>
    <r>
      <rPr>
        <sz val="12"/>
        <color theme="1"/>
        <rFont val="Times New Roman"/>
        <family val="1"/>
      </rPr>
      <t>   </t>
    </r>
    <r>
      <rPr>
        <sz val="12"/>
        <color rgb="FF000000"/>
        <rFont val="TH SarabunPSK"/>
        <family val="2"/>
      </rPr>
      <t>อัตราส่วนการออมเฉลี่ยต่อรายได้เฉลี่ยของครัวเรือน  (%)</t>
    </r>
  </si>
  <si>
    <r>
      <t>4.8</t>
    </r>
    <r>
      <rPr>
        <sz val="12"/>
        <color theme="1"/>
        <rFont val="Times New Roman"/>
        <family val="1"/>
      </rPr>
      <t>   </t>
    </r>
    <r>
      <rPr>
        <sz val="12"/>
        <color rgb="FF000000"/>
        <rFont val="TH SarabunPSK"/>
        <family val="2"/>
      </rPr>
      <t>สัดส่วนปริมาณการใช้ไฟฟ้าภาคครัวเรือนต่อ GPP (กิโลวัตต์-ชั่วโมง/คน)</t>
    </r>
  </si>
  <si>
    <r>
      <t>4.9</t>
    </r>
    <r>
      <rPr>
        <sz val="12"/>
        <color theme="1"/>
        <rFont val="Times New Roman"/>
        <family val="1"/>
      </rPr>
      <t xml:space="preserve">   </t>
    </r>
    <r>
      <rPr>
        <sz val="12"/>
        <color rgb="FF000000"/>
        <rFont val="TH SarabunPSK"/>
        <family val="2"/>
      </rPr>
      <t>สัดส่วนปริมาณการใช้ไฟฟ้าภาคที่ไม่ใช่ครัวเรือนต่อ GPP (กิโลวัตต์-ชั่วโมง/คน)</t>
    </r>
  </si>
  <si>
    <r>
      <t>4.10</t>
    </r>
    <r>
      <rPr>
        <sz val="12"/>
        <color theme="1"/>
        <rFont val="Times New Roman"/>
        <family val="1"/>
      </rPr>
      <t> </t>
    </r>
    <r>
      <rPr>
        <sz val="12"/>
        <color rgb="FF000000"/>
        <rFont val="TH SarabunPSK"/>
        <family val="2"/>
      </rPr>
      <t>ร้อยละความสามารถในการเบิกจ่ายงบประมาณของจังหวัด</t>
    </r>
  </si>
  <si>
    <t>4.11 การเข้าถึงน้ำประปา (ร้อยละ)</t>
  </si>
  <si>
    <r>
      <t>4.12</t>
    </r>
    <r>
      <rPr>
        <sz val="12"/>
        <color theme="1"/>
        <rFont val="Times New Roman"/>
        <family val="1"/>
      </rPr>
      <t xml:space="preserve"> </t>
    </r>
    <r>
      <rPr>
        <sz val="12"/>
        <color rgb="FF000000"/>
        <rFont val="TH SarabunPSK"/>
        <family val="2"/>
      </rPr>
      <t>การเข้าถึงไฟฟ้า (ร้อยละ)</t>
    </r>
  </si>
  <si>
    <r>
      <t>4.13</t>
    </r>
    <r>
      <rPr>
        <sz val="12"/>
        <color theme="1"/>
        <rFont val="Times New Roman"/>
        <family val="1"/>
      </rPr>
      <t xml:space="preserve"> </t>
    </r>
    <r>
      <rPr>
        <sz val="12"/>
        <color rgb="FF000000"/>
        <rFont val="TH SarabunPSK"/>
        <family val="2"/>
      </rPr>
      <t>ผลิตภัณฑ์มวลรวมต่อหัว (บาท/ปี) (ปี 55 เท่ากับ 55,082 บาท/ปี)</t>
    </r>
  </si>
  <si>
    <t>4.15 อัตราเปลี่ยนแปลงของรายได้เฉลี่ยของครัวเรือนในจังหวัด (ร้อยละ)</t>
  </si>
  <si>
    <t>4.16 ผลิตภาพแรงงาน (บาท/คน)</t>
  </si>
  <si>
    <t>4.17 อัตราการว่างงาน (ร้อยละ)</t>
  </si>
  <si>
    <t>4.18 ร้อยละของผู้อยู่ในระบบประกันสังคมต่อกำลังแรงงาน</t>
  </si>
  <si>
    <t>4.14 อัตราเปลี่ยนแปลงของผลิตภัณฑ์มวลรวมจังหวัด (ร้อยละ)</t>
  </si>
  <si>
    <r>
      <t>4.1</t>
    </r>
    <r>
      <rPr>
        <sz val="12"/>
        <color theme="1"/>
        <rFont val="Times New Roman"/>
        <family val="1"/>
      </rPr>
      <t>   </t>
    </r>
    <r>
      <rPr>
        <sz val="12"/>
        <color rgb="FF000000"/>
        <rFont val="TH SarabunPSK"/>
        <family val="2"/>
      </rPr>
      <t xml:space="preserve">สัดส่วนคนจน </t>
    </r>
  </si>
  <si>
    <t>แบบ จ.1</t>
  </si>
  <si>
    <t>5.2 ระดับความสำเร็จการเสริมสร้างและรักษาความมั่นคงจังหวัด</t>
  </si>
  <si>
    <r>
      <t>2.1</t>
    </r>
    <r>
      <rPr>
        <sz val="12"/>
        <color theme="1"/>
        <rFont val="Times New Roman"/>
        <family val="1"/>
      </rPr>
      <t> </t>
    </r>
    <r>
      <rPr>
        <sz val="12"/>
        <color theme="1"/>
        <rFont val="TH SarabunPSK"/>
        <family val="2"/>
      </rPr>
      <t xml:space="preserve">ร้อยละของจำนวนแปลง / ฟาร์มที่ได้รับการรับรองมาตรฐาน </t>
    </r>
  </si>
  <si>
    <t xml:space="preserve">2.2 ร้อยละที่เพิ่มขึ้นของ GPP ภาคเกษตร  (ปี55 ร้อยละ 3.00) </t>
  </si>
  <si>
    <t>(ปี พ.ศ. 2561)</t>
  </si>
  <si>
    <t>พ.ศ. 2561</t>
  </si>
  <si>
    <t>พ.ศ. 2562</t>
  </si>
  <si>
    <t>พ.ศ. 2563</t>
  </si>
  <si>
    <t>พ.ศ. 2564</t>
  </si>
  <si>
    <t>เพื่อพัฒนาอุตสาหกรรมการผลิตและการบริการให้เติบโตและ</t>
  </si>
  <si>
    <t>แข่งขันได้</t>
  </si>
  <si>
    <t>3.3 สัดส่วนการใช้น้ำมันเชื้อเพลิงในภาคอุตสาหกรรมต่อ GPP ภาคอุตสาหกรรม (ลิตร/ล้านบาท)</t>
  </si>
  <si>
    <t>1.2, 1.3, 1.4</t>
  </si>
  <si>
    <t>2.1, 2.2</t>
  </si>
  <si>
    <t xml:space="preserve">2.1 ร้อยละของจำนวนแปลง / ฟาร์มที่ได้รับการรับรองมาตรฐานเพิ่มขึ้น </t>
  </si>
  <si>
    <t>แผนงาน</t>
  </si>
  <si>
    <t>แผนงานที่ 1</t>
  </si>
  <si>
    <t>แผนงานที่ 2</t>
  </si>
  <si>
    <t>แผนงานที่ 3</t>
  </si>
  <si>
    <t>แผนงานที่ 4</t>
  </si>
  <si>
    <t>แผนงานที่ 5</t>
  </si>
  <si>
    <t>จังหวัดเลย</t>
  </si>
  <si>
    <t>แผนงานที่ 6</t>
  </si>
  <si>
    <t>≥ 33</t>
  </si>
  <si>
    <t>≥ 29.5</t>
  </si>
  <si>
    <t>3.3 จำนวนสถานประกอบการผลิตและบริการที่ได้มาตรฐาน</t>
  </si>
  <si>
    <t>≥ 5</t>
  </si>
  <si>
    <t>≥ 80</t>
  </si>
  <si>
    <t>5.2 ระดับความสำเร็จการเสริมสร้างความเข้มแข้งชุมชนและรักษาความสงบตามแนวชายแดน</t>
  </si>
  <si>
    <r>
      <t>4.2 </t>
    </r>
    <r>
      <rPr>
        <sz val="12"/>
        <color rgb="FF000000"/>
        <rFont val="TH SarabunPSK"/>
        <family val="2"/>
      </rPr>
      <t>จำนวนปีการศึกษาเฉลี่ย</t>
    </r>
  </si>
  <si>
    <t xml:space="preserve">2.2 ร้อยละที่เพิ่มขึ้นของ GPP ภาคเกษตร  </t>
  </si>
  <si>
    <t>2561 - 2565</t>
  </si>
  <si>
    <t xml:space="preserve">1.3 ร้อยละที่เพิ่มขึ้นต่อปีของรายได้กลุ่มผู้ประกอบการ OTOP </t>
  </si>
  <si>
    <t>1.4 จำนวนผลิตภัณฑ์ OTOP ที่ได้มาตรฐานระดับ 5 ดาว</t>
  </si>
  <si>
    <t>2.4 ร้อยละที่เพิ่มขึ้นของพื้นที่การเกษตรแบบผสมผสาน</t>
  </si>
  <si>
    <t>3.5 อัตราการเชื่อมต่ออินเคอร์เน็ตของประชากร (ร้อยละ)</t>
  </si>
  <si>
    <t>3.6 จำนวนที่เพิ่มขึ้นของเทคโนโลยีหรือนวัตกรรมการผลิตและบริการ</t>
  </si>
  <si>
    <t>3.7 ผลิตภาพแรงงาน (บาท/คน)</t>
  </si>
  <si>
    <t>3.8 อัตราการว่างงาน (ร้อยละ)</t>
  </si>
  <si>
    <t>3.9 ร้อยละของผู้อยู่ในระบบประกันสังคมต่อกำลังแรงงาน</t>
  </si>
  <si>
    <t>3.10 ร้อยละที่ลดลงของลดต้นทุนการผลิตของสถานประกอบการ</t>
  </si>
  <si>
    <t>3.11 จำนวนนวัตกรรมที่เพิ่มขึ้น</t>
  </si>
  <si>
    <t>5.5 ร้อยละของประชาชนสามารถเข้าถึงความยุติธรรม</t>
  </si>
  <si>
    <t>5.6 ร้อยละของความสำเร็จความเข้าใจของประชาชนที่ได้รับในด้านต่างๆ ของการดำรงชีวิต</t>
  </si>
  <si>
    <t>พ.ศ. 2565</t>
  </si>
  <si>
    <t xml:space="preserve">เป้าประสงค์รวม 5 ปี </t>
  </si>
  <si>
    <t>3.4 ร้อยละที่เพิ่มขึ้นต่อปีของยอดขายผลิตภัณฑ์และบริการ</t>
  </si>
  <si>
    <t xml:space="preserve"> - </t>
  </si>
  <si>
    <t>1.5 ร้อยละความพึงพอใจของบุคลากรด้านการท่องเที่ยว</t>
  </si>
  <si>
    <t>2.3 ร้อยละที่เพิ่มขึ้นต่อปีของรายได้เกษตรกร</t>
  </si>
  <si>
    <t>≥ 35</t>
  </si>
  <si>
    <t xml:space="preserve"> ≥ 38</t>
  </si>
  <si>
    <t xml:space="preserve"> ≥ 40</t>
  </si>
  <si>
    <t>≥ 34</t>
  </si>
  <si>
    <t>1.8 ร้อยละที่ลดลงของพื้นที่กัดเซาะตลิ่งริมแม่น้ำ</t>
  </si>
  <si>
    <t>5.3 ร้อยละที่ลดลงของการกระทำความผิดตามแนวชายแดนต่อคดีที่เกิดขึ้น</t>
  </si>
  <si>
    <t>4.10 ผลิตภัณฑ์มวลรวมต่อหัว (บาท/ปี) 
(ปี 59 เท่ากับ 83,439 บาท/ปี)</t>
  </si>
  <si>
    <r>
      <t>4.3 </t>
    </r>
    <r>
      <rPr>
        <sz val="12"/>
        <color rgb="FF000000"/>
        <rFont val="TH SarabunPSK"/>
        <family val="2"/>
      </rPr>
      <t>ค่าเฉลี่ยคะแนน o-net  ป.6</t>
    </r>
  </si>
  <si>
    <r>
      <t>4.4 </t>
    </r>
    <r>
      <rPr>
        <sz val="12"/>
        <color rgb="FF000000"/>
        <rFont val="TH SarabunPSK"/>
        <family val="2"/>
      </rPr>
      <t>ค่าเฉลี่ยคะแนน o-net  ม.3</t>
    </r>
  </si>
  <si>
    <t xml:space="preserve">4.1 สัดส่วนคนจน </t>
  </si>
  <si>
    <t>1.6 ร้อยละที่ลดลงของปริมาณขยะ</t>
  </si>
  <si>
    <t>5.1 สัดส่วนคดียาเสพติด (อัตราคดี ยาเสพติด/ประชากรแสนคน)</t>
  </si>
  <si>
    <t>5.1, 5.2,5.3</t>
  </si>
  <si>
    <t>5.1,5.3</t>
  </si>
  <si>
    <t>5.2,5.3</t>
  </si>
  <si>
    <t>5.4 ร้อยละที่ลดลงของผู้เสพรายใหม่ต่อจำนวนผู้เสพทั้งหมด</t>
  </si>
  <si>
    <r>
      <t>4.5 </t>
    </r>
    <r>
      <rPr>
        <sz val="12"/>
        <color rgb="FF000000"/>
        <rFont val="TH SarabunPSK"/>
        <family val="2"/>
      </rPr>
      <t>ค่าเฉลี่ยคะแนน o-net  ม.6</t>
    </r>
  </si>
  <si>
    <r>
      <t>4.6 </t>
    </r>
    <r>
      <rPr>
        <sz val="12"/>
        <color rgb="FF000000"/>
        <rFont val="TH SarabunPSK"/>
        <family val="2"/>
      </rPr>
      <t>ร้อยละของสถานพยาบาลที่ได้การรับรองคุณภาพ (HA)</t>
    </r>
  </si>
  <si>
    <t>4.7 อัตราส่วนแพทย์ต่อประชากร (คน/แพทย์)</t>
  </si>
  <si>
    <t>4.8 อัตราส่วนหนี้เฉลี่ยต่อรายได้เฉลี่ยของครัวเรือน (เท่า)</t>
  </si>
  <si>
    <t>4.9 อัตราส่วนการออมเฉลี่ยต่อรายได้เฉลี่ยของครัวเรือน  (%)</t>
  </si>
  <si>
    <t>4.10 การเข้าถึงน้ำประปา (ร้อยละ)</t>
  </si>
  <si>
    <t>4.11 การเข้าถึงไฟฟ้า (ร้อยละ)</t>
  </si>
  <si>
    <t>4.12 อัตราเปลี่ยนแปลงของผลิตภัณฑ์มวลรวมจังหวัด (ร้อยละ)</t>
  </si>
  <si>
    <t>4.13 อัตราเปลี่ยนแปลงของรายได้เฉลี่ยของครัวเรือนในจังหวัด (ร้อยละ)</t>
  </si>
  <si>
    <r>
      <t>4.14 </t>
    </r>
    <r>
      <rPr>
        <sz val="12"/>
        <color rgb="FF000000"/>
        <rFont val="TH SarabunPSK"/>
        <family val="2"/>
      </rPr>
      <t>ร้อยละความสามารถในการเบิกจ่ายงบประมาณของจังหวัด</t>
    </r>
  </si>
  <si>
    <t>4.15 ร้อยละของประชาชนเข้าถึงบริการภาครัฐ</t>
  </si>
  <si>
    <t>4.18 ร้อยละของความพึงพอใจจากการใช้บริการภาครัฐ</t>
  </si>
  <si>
    <t>ประเด็นการพัฒนา</t>
  </si>
  <si>
    <t>ประเด็นการพัฒนาที่ 1</t>
  </si>
  <si>
    <t>ประเด็นการพัฒนาที่ 2</t>
  </si>
  <si>
    <t>ประเด็นการพัฒนาที่ 3</t>
  </si>
  <si>
    <t>ประเด็นการพัฒนาที่ 4</t>
  </si>
  <si>
    <t>ประเด็นการพัฒนาที่ 5</t>
  </si>
  <si>
    <t>แนวทางที่</t>
  </si>
  <si>
    <t>ตัวชี้วัดประเด็นการพัฒนา/แนวทาง</t>
  </si>
  <si>
    <t>ประเด็นการพัฒนาที่ 1 : การส่งเสริมการท่องเที่ยวเชิงนิเวศ ควบคู่กับการอนุรักษ์ฟื้นฟูทรัพยากรธรรมชาติและสิ่งแวดล้อม</t>
  </si>
  <si>
    <t>ประเด็นการพัฒนาที่ 2 : ส่งเสริมและพัฒนาประสิทธิภาพการผลิตและสร้างมูลค่าเพิ่มสินค้าเกษตร</t>
  </si>
  <si>
    <t>ประเด็นการพัฒนาที่ 3 : การส่งเสริมและสนับสนุนเทคโนโลยีหรือนวัตกรรมการผลิตและการบริการเชิงสร้างสรรค์</t>
  </si>
  <si>
    <t>ประเด็นการพัฒนาที่ 4 : พัฒนาคุณภาพชีวิตและการบริหารจัดการภาครัฐเพื่อยกระดับสู่สากล</t>
  </si>
  <si>
    <t xml:space="preserve">ประเด็นการพัฒนาที่ 5  การเสริมสร้างและรักษาความมั่นคง  </t>
  </si>
  <si>
    <t>3.2 สัดส่วนการใช้น้ำมันเชื้อเพลิงในภาคอุตสาหกรรมต่อ GPP ภาคอุตสาหกรรม (ลิตร/ล้านบาท)</t>
  </si>
  <si>
    <t>3.1 สัดส่วนปริมาณการใช้น้ำมันเชื้อเพลิงยานพาหนะต่อประชากร 
(ลิตร/คน)</t>
  </si>
  <si>
    <t>4.16 สัดส่วนปริมาณการใช้ไฟฟ้าภาคครัวเรือนต่อ GPP 
(กิโลวัตต์-ชั่วโมง/คน)</t>
  </si>
  <si>
    <t>4.17 สัดส่วนปริมาณการใช้ไฟฟ้าภาคที่ไม่ใช่ครัวเรือนต่อ GPP 
(กิโลวัตต์-ชั่วโมง/คน)</t>
  </si>
  <si>
    <t>แบบฟอร์มการจัดทำแผนพัฒนาจังหวัด พ.ศ. 2561 – พ.ศ. 2565 (ฉบับทบทวน)</t>
  </si>
  <si>
    <t xml:space="preserve">เป้าหมายการพัฒนาจังหวัด : (วิสัยทัศน์) เมืองน่าอยู่ เมืองแห่งการท่องเที่ยว การค้า และการลงทุนภายใต้การพัฒนาที่ยั่งยืน </t>
  </si>
  <si>
    <t>แผนงานที่ 1 : ด้านยกระดับการท่องเที่ยวสู่สากล</t>
  </si>
  <si>
    <t>แผนงานที่ 2 : ด้านสร้างความตระหนักและปลูกจิตสำนึกด้านสิ่งแวดล้อม</t>
  </si>
  <si>
    <t xml:space="preserve">แผนงานที่ 3 : ด้านยกระดับมาตรฐานสู่เกษตรอินทรีย์ </t>
  </si>
  <si>
    <t>แนวทางที่  2.1 สร้างมูลค่าเพิ่มสินค้าเกษตรให้แข่งขันได้</t>
  </si>
  <si>
    <t>แผนงานที่ 4 : ด้านยกระดับเพิ่มประสิทธิภาพในการผลิตเพื่อแข่งขัน</t>
  </si>
  <si>
    <t>ผลผลิต : โครงการพัฒนาศักยภาพด้านการเกษตร เพื่อเพิ่มมูลค่าสินค้าเกษตร</t>
  </si>
  <si>
    <t>ผลผลิต : โครงการส่งเสริมการท่องเที่ยวและบริการ เพื่อเพิ่มขีดความสามารถในการแข่งขัน</t>
  </si>
  <si>
    <t>ผลผลิต : โครงการยกระดับคุณภาพชีวิตเพื่อสร้างความเข้มแข็งให้สังคม</t>
  </si>
  <si>
    <t>ผลผลิต : โครงการจัดการทรัพยากรธรรมชาติและสิ่งแวดล้อมอย่างสมดุลและยั่งยืน</t>
  </si>
  <si>
    <t>ผลผลิต : โครงการเสริมสร้างความมั่นคง ความปลอดภัยในชีวิต และทรัพย์สินของประชาชน</t>
  </si>
  <si>
    <t>แผนงาน : ยุทธศาสตร์ส่งเสริมการพัฒนาจังหวัดและกลุ่มจังหวัดแบบบูรณาการ</t>
  </si>
  <si>
    <t>ประเด็นการพัฒนาจังหวัดเลย ปี 2565</t>
  </si>
  <si>
    <t>ผลผลิต : โครงการพัฒนาศักยภาพการค้า การลงทุน เพื่อเพิ่มขีดความสามารถในการแข่งขัน</t>
  </si>
  <si>
    <t>แนวทางที่ 1.2 สร้างความตระหนักและปลูกจิตสำนึกด้านสิ่งแวดล้อม</t>
  </si>
  <si>
    <t>แนวทางที่ 1.1  ยกระดับมาตรฐานการท่องเที่ยวสู่ระดับชาติหรือสากล</t>
  </si>
  <si>
    <t>แนวทางที่  2.2 เพิ่มศักยภาพการผลิตด้านการเกษตร</t>
  </si>
  <si>
    <t>แนวทางที่  2.3 ยกระดับมาตรฐานการเกษตรสู่เกษตรอินทรีย์</t>
  </si>
  <si>
    <t>แผนงานที่ 5 : ด้านการพัฒนาคุณภาพชีวิต</t>
  </si>
  <si>
    <t>แผนงานที่ 6 : ด้านยกระดับเสริมสร้างความมั่นคงในพื้นที่</t>
  </si>
  <si>
    <t>แนวทางที่ 3.1 เพิ่มประสิทธิภาพในการผลิตเพื่อการแข่งขัน</t>
  </si>
  <si>
    <t>แนวทางที่ 3.2 การพัฒนาผลิตภัณฑ์ด้วยนวัตกรรมเชิงสร้างสรรค์สู่มาตรฐานสากล</t>
  </si>
  <si>
    <t>แนวทางที่ 3.3 ส่งเสริมและสนับสนุนการผลิต การบริการ ให้ได้มาตรฐาน</t>
  </si>
  <si>
    <t>แนวทางที่ 5.1 เสริมสร้างความมั่นคงในพื้นที่</t>
  </si>
  <si>
    <t>แนวทางที่ 5.2 เสริมสร้างศักยภาพคน และชุมชนให้มีความเข้มแข้ง</t>
  </si>
  <si>
    <t>แนวทางที่ 4.1 พัฒนาโครงสร้างพื้นฐานและสิ่งอำนวยความสะดวก</t>
  </si>
  <si>
    <t>แนวทางที่ 4.2 ยกระดับคุณภาพชีวิตประชาชนสู่มาตรฐานระดับประเทศ</t>
  </si>
  <si>
    <t>แนวทางที่ 4.3 เตรียมพร้อมและตอบสนองสถานการณ์วิกฤต</t>
  </si>
  <si>
    <t>1.7 การเปลี่ยนแปลงพื้นที่ป่าไม้  (%เปลี่ยนแปลง) เพิ่มพื้นที่สีเขียว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</si>
</sst>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0.0"/>
  </numFmts>
  <fonts count="2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sz val="11"/>
      <color theme="1"/>
      <name val="TH SarabunPSK"/>
      <family val="2"/>
    </font>
    <font>
      <b/>
      <sz val="8"/>
      <color theme="1"/>
      <name val="TH SarabunPSK"/>
      <family val="2"/>
    </font>
    <font>
      <sz val="12"/>
      <color theme="1"/>
      <name val="TH SarabunPSK"/>
      <family val="2"/>
    </font>
    <font>
      <sz val="8"/>
      <color theme="1"/>
      <name val="TH SarabunPSK"/>
      <family val="2"/>
    </font>
    <font>
      <sz val="12"/>
      <color theme="1"/>
      <name val="Times New Roman"/>
      <family val="1"/>
    </font>
    <font>
      <sz val="12"/>
      <color rgb="FF000000"/>
      <name val="TH SarabunPSK"/>
      <family val="2"/>
    </font>
    <font>
      <sz val="12"/>
      <name val="TH SarabunPSK"/>
      <family val="2"/>
    </font>
    <font>
      <sz val="12"/>
      <color rgb="FFFF0000"/>
      <name val="TH SarabunPSK"/>
      <family val="2"/>
    </font>
    <font>
      <sz val="12"/>
      <color theme="1"/>
      <name val="Tahoma"/>
      <family val="2"/>
      <charset val="222"/>
      <scheme val="minor"/>
    </font>
    <font>
      <sz val="12"/>
      <color rgb="FF0070C0"/>
      <name val="TH SarabunPSK"/>
      <family val="2"/>
    </font>
    <font>
      <sz val="11"/>
      <color rgb="FFFF0000"/>
      <name val="TH SarabunPSK"/>
      <family val="2"/>
    </font>
    <font>
      <b/>
      <sz val="8"/>
      <color rgb="FFFF0000"/>
      <name val="TH SarabunPSK"/>
      <family val="2"/>
    </font>
    <font>
      <sz val="16"/>
      <color theme="1"/>
      <name val="TH SarabunPSK"/>
      <family val="2"/>
    </font>
    <font>
      <sz val="16"/>
      <color rgb="FFC00000"/>
      <name val="TH SarabunPSK"/>
      <family val="2"/>
    </font>
    <font>
      <sz val="16"/>
      <name val="TH SarabunPSK"/>
      <family val="2"/>
    </font>
    <font>
      <b/>
      <sz val="16"/>
      <name val="DilleniaUPC"/>
      <family val="1"/>
    </font>
    <font>
      <sz val="11"/>
      <color theme="1"/>
      <name val="DilleniaUPC"/>
      <family val="1"/>
    </font>
    <font>
      <b/>
      <sz val="16"/>
      <color theme="1"/>
      <name val="DilleniaUPC"/>
      <family val="1"/>
    </font>
    <font>
      <b/>
      <sz val="2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6">
    <xf numFmtId="0" fontId="0" fillId="0" borderId="0" xfId="0"/>
    <xf numFmtId="0" fontId="3" fillId="0" borderId="0" xfId="0" applyFont="1" applyAlignment="1">
      <alignment vertical="top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87" fontId="5" fillId="2" borderId="0" xfId="0" applyNumberFormat="1" applyFont="1" applyFill="1" applyBorder="1" applyAlignment="1">
      <alignment vertical="top"/>
    </xf>
    <xf numFmtId="187" fontId="5" fillId="2" borderId="12" xfId="0" applyNumberFormat="1" applyFont="1" applyFill="1" applyBorder="1" applyAlignment="1">
      <alignment vertical="top"/>
    </xf>
    <xf numFmtId="0" fontId="5" fillId="2" borderId="12" xfId="0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3" fillId="0" borderId="12" xfId="0" applyFont="1" applyBorder="1" applyAlignment="1">
      <alignment vertical="top" wrapText="1"/>
    </xf>
    <xf numFmtId="0" fontId="3" fillId="0" borderId="10" xfId="0" applyFont="1" applyFill="1" applyBorder="1" applyAlignment="1">
      <alignment vertical="top"/>
    </xf>
    <xf numFmtId="0" fontId="3" fillId="0" borderId="11" xfId="0" applyFont="1" applyFill="1" applyBorder="1" applyAlignment="1">
      <alignment vertical="top" wrapText="1"/>
    </xf>
    <xf numFmtId="187" fontId="3" fillId="0" borderId="0" xfId="0" applyNumberFormat="1" applyFont="1" applyFill="1" applyBorder="1" applyAlignment="1">
      <alignment vertical="top"/>
    </xf>
    <xf numFmtId="187" fontId="3" fillId="0" borderId="12" xfId="1" applyNumberFormat="1" applyFont="1" applyFill="1" applyBorder="1" applyAlignment="1">
      <alignment vertical="top"/>
    </xf>
    <xf numFmtId="187" fontId="3" fillId="0" borderId="0" xfId="1" applyNumberFormat="1" applyFont="1" applyFill="1" applyBorder="1" applyAlignment="1">
      <alignment vertical="top"/>
    </xf>
    <xf numFmtId="0" fontId="3" fillId="0" borderId="12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10" xfId="0" applyFont="1" applyFill="1" applyBorder="1" applyAlignment="1">
      <alignment vertical="top" wrapText="1"/>
    </xf>
    <xf numFmtId="0" fontId="3" fillId="0" borderId="12" xfId="0" applyFont="1" applyFill="1" applyBorder="1" applyAlignment="1">
      <alignment vertical="top"/>
    </xf>
    <xf numFmtId="0" fontId="3" fillId="0" borderId="8" xfId="0" applyFont="1" applyFill="1" applyBorder="1" applyAlignment="1">
      <alignment vertical="top" wrapText="1"/>
    </xf>
    <xf numFmtId="0" fontId="3" fillId="0" borderId="8" xfId="0" applyFont="1" applyFill="1" applyBorder="1" applyAlignment="1">
      <alignment vertical="top"/>
    </xf>
    <xf numFmtId="0" fontId="3" fillId="0" borderId="9" xfId="0" applyFont="1" applyFill="1" applyBorder="1" applyAlignment="1">
      <alignment vertical="top" wrapText="1"/>
    </xf>
    <xf numFmtId="187" fontId="3" fillId="0" borderId="1" xfId="0" applyNumberFormat="1" applyFont="1" applyFill="1" applyBorder="1" applyAlignment="1">
      <alignment vertical="top"/>
    </xf>
    <xf numFmtId="187" fontId="3" fillId="0" borderId="7" xfId="1" applyNumberFormat="1" applyFont="1" applyFill="1" applyBorder="1" applyAlignment="1">
      <alignment vertical="top"/>
    </xf>
    <xf numFmtId="187" fontId="3" fillId="0" borderId="1" xfId="1" applyNumberFormat="1" applyFont="1" applyFill="1" applyBorder="1" applyAlignment="1">
      <alignment vertical="top"/>
    </xf>
    <xf numFmtId="0" fontId="3" fillId="0" borderId="7" xfId="0" applyFont="1" applyFill="1" applyBorder="1" applyAlignment="1">
      <alignment vertical="top"/>
    </xf>
    <xf numFmtId="0" fontId="3" fillId="0" borderId="10" xfId="0" applyFont="1" applyBorder="1" applyAlignment="1">
      <alignment vertical="top"/>
    </xf>
    <xf numFmtId="187" fontId="3" fillId="0" borderId="0" xfId="0" applyNumberFormat="1" applyFont="1" applyBorder="1" applyAlignment="1">
      <alignment vertical="top"/>
    </xf>
    <xf numFmtId="187" fontId="3" fillId="0" borderId="12" xfId="1" applyNumberFormat="1" applyFont="1" applyBorder="1" applyAlignment="1">
      <alignment vertical="top"/>
    </xf>
    <xf numFmtId="187" fontId="3" fillId="0" borderId="0" xfId="1" applyNumberFormat="1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187" fontId="3" fillId="0" borderId="1" xfId="0" applyNumberFormat="1" applyFont="1" applyBorder="1" applyAlignment="1">
      <alignment vertical="top"/>
    </xf>
    <xf numFmtId="187" fontId="3" fillId="0" borderId="7" xfId="1" applyNumberFormat="1" applyFont="1" applyBorder="1" applyAlignment="1">
      <alignment vertical="top"/>
    </xf>
    <xf numFmtId="187" fontId="3" fillId="0" borderId="1" xfId="1" applyNumberFormat="1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12" xfId="0" applyFont="1" applyBorder="1" applyAlignment="1">
      <alignment vertical="top"/>
    </xf>
    <xf numFmtId="0" fontId="5" fillId="2" borderId="10" xfId="0" applyFont="1" applyFill="1" applyBorder="1" applyAlignment="1">
      <alignment vertical="top"/>
    </xf>
    <xf numFmtId="0" fontId="3" fillId="2" borderId="10" xfId="0" applyFont="1" applyFill="1" applyBorder="1" applyAlignment="1">
      <alignment vertical="top"/>
    </xf>
    <xf numFmtId="0" fontId="3" fillId="2" borderId="11" xfId="0" applyFont="1" applyFill="1" applyBorder="1" applyAlignment="1">
      <alignment vertical="top" wrapText="1"/>
    </xf>
    <xf numFmtId="187" fontId="3" fillId="2" borderId="0" xfId="0" applyNumberFormat="1" applyFont="1" applyFill="1" applyBorder="1" applyAlignment="1">
      <alignment vertical="top"/>
    </xf>
    <xf numFmtId="187" fontId="3" fillId="2" borderId="12" xfId="1" applyNumberFormat="1" applyFont="1" applyFill="1" applyBorder="1" applyAlignment="1">
      <alignment vertical="top"/>
    </xf>
    <xf numFmtId="187" fontId="3" fillId="2" borderId="0" xfId="1" applyNumberFormat="1" applyFont="1" applyFill="1" applyBorder="1" applyAlignment="1">
      <alignment vertical="top"/>
    </xf>
    <xf numFmtId="0" fontId="3" fillId="2" borderId="12" xfId="0" applyFont="1" applyFill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12" fillId="0" borderId="6" xfId="0" applyFont="1" applyBorder="1" applyAlignment="1">
      <alignment horizontal="center" vertical="top" wrapText="1"/>
    </xf>
    <xf numFmtId="188" fontId="12" fillId="0" borderId="6" xfId="0" applyNumberFormat="1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1" fontId="14" fillId="0" borderId="6" xfId="0" applyNumberFormat="1" applyFont="1" applyBorder="1" applyAlignment="1">
      <alignment horizontal="center" vertical="top" wrapText="1"/>
    </xf>
    <xf numFmtId="188" fontId="12" fillId="0" borderId="12" xfId="0" applyNumberFormat="1" applyFont="1" applyFill="1" applyBorder="1" applyAlignment="1">
      <alignment horizontal="center" vertical="top" wrapText="1"/>
    </xf>
    <xf numFmtId="188" fontId="12" fillId="0" borderId="6" xfId="0" applyNumberFormat="1" applyFont="1" applyFill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6" fillId="3" borderId="14" xfId="0" applyFont="1" applyFill="1" applyBorder="1" applyAlignment="1">
      <alignment horizontal="center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top"/>
    </xf>
    <xf numFmtId="4" fontId="13" fillId="0" borderId="6" xfId="0" applyNumberFormat="1" applyFont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4" fontId="14" fillId="0" borderId="6" xfId="0" applyNumberFormat="1" applyFont="1" applyBorder="1" applyAlignment="1">
      <alignment horizontal="center" vertical="top" wrapText="1"/>
    </xf>
    <xf numFmtId="188" fontId="13" fillId="0" borderId="6" xfId="0" applyNumberFormat="1" applyFont="1" applyBorder="1" applyAlignment="1">
      <alignment horizontal="center" vertical="top" wrapText="1"/>
    </xf>
    <xf numFmtId="3" fontId="14" fillId="0" borderId="6" xfId="0" applyNumberFormat="1" applyFont="1" applyBorder="1" applyAlignment="1">
      <alignment horizontal="center" vertical="top" wrapText="1"/>
    </xf>
    <xf numFmtId="0" fontId="9" fillId="0" borderId="19" xfId="0" applyFont="1" applyBorder="1" applyAlignment="1">
      <alignment horizontal="justify" vertical="top" wrapText="1"/>
    </xf>
    <xf numFmtId="0" fontId="9" fillId="0" borderId="20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center" vertical="top"/>
    </xf>
    <xf numFmtId="0" fontId="9" fillId="0" borderId="14" xfId="0" applyFont="1" applyBorder="1" applyAlignment="1">
      <alignment horizontal="justify" vertical="top" wrapText="1"/>
    </xf>
    <xf numFmtId="4" fontId="13" fillId="0" borderId="20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6" fillId="3" borderId="13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top"/>
    </xf>
    <xf numFmtId="0" fontId="9" fillId="0" borderId="8" xfId="0" applyFont="1" applyBorder="1" applyAlignment="1">
      <alignment vertical="top" wrapText="1"/>
    </xf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9" fillId="0" borderId="10" xfId="0" applyFont="1" applyBorder="1" applyAlignment="1">
      <alignment vertical="top"/>
    </xf>
    <xf numFmtId="0" fontId="9" fillId="0" borderId="6" xfId="0" applyFont="1" applyBorder="1" applyAlignment="1">
      <alignment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16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5" fillId="0" borderId="0" xfId="0" applyFont="1" applyAlignment="1">
      <alignment vertical="top"/>
    </xf>
    <xf numFmtId="0" fontId="9" fillId="0" borderId="10" xfId="0" applyFont="1" applyBorder="1" applyAlignment="1">
      <alignment vertical="top" wrapText="1"/>
    </xf>
    <xf numFmtId="0" fontId="14" fillId="0" borderId="17" xfId="0" applyFont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5" fillId="0" borderId="3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3" fontId="12" fillId="0" borderId="6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vertical="top"/>
    </xf>
    <xf numFmtId="0" fontId="9" fillId="0" borderId="2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top"/>
    </xf>
    <xf numFmtId="0" fontId="15" fillId="0" borderId="12" xfId="0" applyFont="1" applyBorder="1" applyAlignment="1">
      <alignment vertical="top"/>
    </xf>
    <xf numFmtId="0" fontId="15" fillId="0" borderId="7" xfId="0" applyFont="1" applyBorder="1" applyAlignment="1">
      <alignment vertical="top"/>
    </xf>
    <xf numFmtId="0" fontId="9" fillId="0" borderId="7" xfId="0" applyFont="1" applyBorder="1" applyAlignment="1">
      <alignment vertical="top"/>
    </xf>
    <xf numFmtId="0" fontId="6" fillId="2" borderId="14" xfId="0" applyFont="1" applyFill="1" applyBorder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9" fillId="0" borderId="14" xfId="0" applyFont="1" applyBorder="1" applyAlignment="1">
      <alignment horizontal="center" vertical="top" wrapText="1"/>
    </xf>
    <xf numFmtId="0" fontId="6" fillId="3" borderId="14" xfId="0" applyFont="1" applyFill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3" fontId="13" fillId="0" borderId="20" xfId="0" applyNumberFormat="1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13" fillId="0" borderId="20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center" vertical="top" wrapText="1"/>
    </xf>
    <xf numFmtId="188" fontId="13" fillId="0" borderId="20" xfId="0" applyNumberFormat="1" applyFont="1" applyBorder="1" applyAlignment="1">
      <alignment horizontal="center" vertical="top" wrapText="1"/>
    </xf>
    <xf numFmtId="188" fontId="13" fillId="0" borderId="20" xfId="0" applyNumberFormat="1" applyFont="1" applyFill="1" applyBorder="1" applyAlignment="1">
      <alignment horizontal="center" vertical="top" wrapText="1"/>
    </xf>
    <xf numFmtId="0" fontId="6" fillId="3" borderId="13" xfId="0" applyFont="1" applyFill="1" applyBorder="1" applyAlignment="1">
      <alignment horizontal="center" vertical="top" wrapText="1"/>
    </xf>
    <xf numFmtId="0" fontId="14" fillId="0" borderId="14" xfId="0" applyFont="1" applyBorder="1" applyAlignment="1">
      <alignment horizontal="justify" vertical="top" wrapText="1"/>
    </xf>
    <xf numFmtId="0" fontId="14" fillId="0" borderId="14" xfId="0" applyFont="1" applyBorder="1" applyAlignment="1">
      <alignment horizontal="center" vertical="top" wrapText="1"/>
    </xf>
    <xf numFmtId="0" fontId="17" fillId="0" borderId="0" xfId="0" applyFont="1" applyAlignment="1">
      <alignment vertical="top"/>
    </xf>
    <xf numFmtId="0" fontId="18" fillId="0" borderId="0" xfId="0" applyFont="1" applyAlignment="1">
      <alignment horizontal="justify" vertical="top"/>
    </xf>
    <xf numFmtId="0" fontId="14" fillId="0" borderId="21" xfId="0" applyFont="1" applyBorder="1" applyAlignment="1">
      <alignment horizontal="justify" vertical="top" wrapText="1"/>
    </xf>
    <xf numFmtId="0" fontId="14" fillId="0" borderId="21" xfId="0" applyFont="1" applyBorder="1" applyAlignment="1">
      <alignment horizontal="center" vertical="top" wrapText="1"/>
    </xf>
    <xf numFmtId="0" fontId="9" fillId="0" borderId="19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9" fillId="0" borderId="0" xfId="0" applyFont="1"/>
    <xf numFmtId="0" fontId="4" fillId="0" borderId="0" xfId="0" applyFont="1"/>
    <xf numFmtId="0" fontId="20" fillId="0" borderId="0" xfId="0" applyFont="1"/>
    <xf numFmtId="2" fontId="13" fillId="0" borderId="20" xfId="0" applyNumberFormat="1" applyFont="1" applyFill="1" applyBorder="1" applyAlignment="1">
      <alignment horizontal="center" vertical="top" wrapText="1"/>
    </xf>
    <xf numFmtId="0" fontId="13" fillId="0" borderId="20" xfId="0" applyFont="1" applyBorder="1" applyAlignment="1">
      <alignment horizontal="left" vertical="top" wrapText="1"/>
    </xf>
    <xf numFmtId="0" fontId="13" fillId="0" borderId="20" xfId="0" applyFont="1" applyBorder="1" applyAlignment="1">
      <alignment horizontal="center" vertical="top"/>
    </xf>
    <xf numFmtId="0" fontId="13" fillId="0" borderId="19" xfId="0" applyFont="1" applyBorder="1" applyAlignment="1">
      <alignment horizontal="center" vertical="top"/>
    </xf>
    <xf numFmtId="0" fontId="13" fillId="0" borderId="14" xfId="0" applyFont="1" applyBorder="1" applyAlignment="1">
      <alignment horizontal="center" vertical="top"/>
    </xf>
    <xf numFmtId="0" fontId="13" fillId="0" borderId="19" xfId="0" applyFont="1" applyBorder="1" applyAlignment="1">
      <alignment horizontal="left" vertical="top" wrapText="1"/>
    </xf>
    <xf numFmtId="0" fontId="13" fillId="0" borderId="19" xfId="0" applyFont="1" applyFill="1" applyBorder="1" applyAlignment="1">
      <alignment horizontal="center" vertical="top" wrapText="1"/>
    </xf>
    <xf numFmtId="2" fontId="13" fillId="0" borderId="20" xfId="0" applyNumberFormat="1" applyFont="1" applyBorder="1" applyAlignment="1">
      <alignment horizontal="center" vertical="top" wrapText="1"/>
    </xf>
    <xf numFmtId="1" fontId="13" fillId="0" borderId="20" xfId="0" applyNumberFormat="1" applyFont="1" applyBorder="1" applyAlignment="1">
      <alignment horizontal="center" vertical="top" wrapText="1"/>
    </xf>
    <xf numFmtId="0" fontId="13" fillId="0" borderId="20" xfId="0" applyFont="1" applyFill="1" applyBorder="1" applyAlignment="1">
      <alignment horizontal="center" vertical="top" wrapText="1"/>
    </xf>
    <xf numFmtId="0" fontId="13" fillId="0" borderId="21" xfId="0" applyFont="1" applyBorder="1" applyAlignment="1">
      <alignment horizontal="center" vertical="top" wrapText="1"/>
    </xf>
    <xf numFmtId="0" fontId="16" fillId="0" borderId="18" xfId="0" applyFont="1" applyBorder="1" applyAlignment="1">
      <alignment horizontal="center" vertical="top" wrapText="1"/>
    </xf>
    <xf numFmtId="0" fontId="21" fillId="0" borderId="0" xfId="0" applyFont="1"/>
    <xf numFmtId="0" fontId="22" fillId="0" borderId="0" xfId="0" applyFont="1" applyBorder="1" applyAlignment="1">
      <alignment horizontal="left" vertical="center" wrapText="1" indent="2"/>
    </xf>
    <xf numFmtId="0" fontId="23" fillId="0" borderId="0" xfId="0" applyFont="1"/>
    <xf numFmtId="0" fontId="24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9" fillId="0" borderId="18" xfId="0" applyFont="1" applyBorder="1" applyAlignment="1">
      <alignment horizontal="justify" vertical="top" wrapText="1"/>
    </xf>
    <xf numFmtId="0" fontId="4" fillId="0" borderId="15" xfId="0" applyFont="1" applyBorder="1" applyAlignment="1">
      <alignment horizontal="left" vertical="top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top" wrapText="1"/>
    </xf>
    <xf numFmtId="0" fontId="25" fillId="0" borderId="0" xfId="0" applyFont="1" applyAlignment="1">
      <alignment horizontal="center"/>
    </xf>
    <xf numFmtId="0" fontId="9" fillId="0" borderId="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2" borderId="1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top"/>
    </xf>
    <xf numFmtId="0" fontId="5" fillId="2" borderId="1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abSelected="1" view="pageBreakPreview" zoomScale="115" zoomScaleNormal="115" zoomScaleSheetLayoutView="115" workbookViewId="0">
      <selection activeCell="C21" sqref="C21"/>
    </sheetView>
  </sheetViews>
  <sheetFormatPr defaultRowHeight="15" outlineLevelCol="1" x14ac:dyDescent="0.2"/>
  <cols>
    <col min="1" max="1" width="13" style="66" bestFit="1" customWidth="1"/>
    <col min="2" max="2" width="7.375" style="66" bestFit="1" customWidth="1"/>
    <col min="3" max="3" width="39.875" style="66" customWidth="1"/>
    <col min="4" max="4" width="6.875" style="66" hidden="1" customWidth="1" outlineLevel="1"/>
    <col min="5" max="5" width="7.625" style="66" bestFit="1" customWidth="1" collapsed="1"/>
    <col min="6" max="8" width="7.625" style="66" bestFit="1" customWidth="1"/>
    <col min="9" max="9" width="7.625" style="66" customWidth="1"/>
    <col min="10" max="10" width="8" style="66" bestFit="1" customWidth="1"/>
    <col min="11" max="11" width="7.625" style="66" hidden="1" customWidth="1" outlineLevel="1"/>
    <col min="12" max="12" width="9" style="66" collapsed="1"/>
    <col min="13" max="14" width="9" style="66"/>
    <col min="15" max="15" width="43.5" style="66" customWidth="1"/>
    <col min="16" max="16384" width="9" style="66"/>
  </cols>
  <sheetData>
    <row r="1" spans="1:15" ht="23.25" x14ac:dyDescent="0.2">
      <c r="B1" s="140"/>
      <c r="C1" s="141"/>
      <c r="D1" s="141"/>
      <c r="E1" s="141"/>
      <c r="F1" s="141"/>
      <c r="G1" s="141"/>
      <c r="H1" s="141"/>
      <c r="I1" s="141"/>
      <c r="J1" s="100" t="s">
        <v>60</v>
      </c>
      <c r="K1" s="67"/>
    </row>
    <row r="2" spans="1:15" ht="23.25" x14ac:dyDescent="0.2">
      <c r="A2" s="140" t="s">
        <v>155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5" ht="23.25" x14ac:dyDescent="0.2">
      <c r="A3" s="140" t="s">
        <v>81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</row>
    <row r="4" spans="1:15" ht="21.75" thickBot="1" x14ac:dyDescent="0.25">
      <c r="A4" s="143" t="s">
        <v>156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</row>
    <row r="5" spans="1:15" ht="16.5" thickBot="1" x14ac:dyDescent="0.25">
      <c r="A5" s="144" t="s">
        <v>138</v>
      </c>
      <c r="B5" s="144" t="s">
        <v>75</v>
      </c>
      <c r="C5" s="144" t="s">
        <v>145</v>
      </c>
      <c r="D5" s="147" t="s">
        <v>13</v>
      </c>
      <c r="E5" s="147"/>
      <c r="F5" s="147"/>
      <c r="G5" s="147"/>
      <c r="H5" s="147"/>
      <c r="I5" s="147"/>
      <c r="J5" s="147"/>
      <c r="K5" s="144" t="s">
        <v>144</v>
      </c>
    </row>
    <row r="6" spans="1:15" ht="15.75" x14ac:dyDescent="0.2">
      <c r="A6" s="145"/>
      <c r="B6" s="145"/>
      <c r="C6" s="145"/>
      <c r="D6" s="53" t="s">
        <v>14</v>
      </c>
      <c r="E6" s="102" t="s">
        <v>14</v>
      </c>
      <c r="F6" s="68" t="s">
        <v>14</v>
      </c>
      <c r="G6" s="53" t="s">
        <v>14</v>
      </c>
      <c r="H6" s="68" t="s">
        <v>14</v>
      </c>
      <c r="I6" s="110" t="s">
        <v>14</v>
      </c>
      <c r="J6" s="53" t="s">
        <v>14</v>
      </c>
      <c r="K6" s="145"/>
    </row>
    <row r="7" spans="1:15" ht="15.75" x14ac:dyDescent="0.2">
      <c r="A7" s="145"/>
      <c r="B7" s="145"/>
      <c r="C7" s="145"/>
      <c r="D7" s="99">
        <v>2560</v>
      </c>
      <c r="E7" s="99">
        <v>2561</v>
      </c>
      <c r="F7" s="99">
        <v>2562</v>
      </c>
      <c r="G7" s="99">
        <v>2563</v>
      </c>
      <c r="H7" s="99">
        <v>2564</v>
      </c>
      <c r="I7" s="99">
        <v>2565</v>
      </c>
      <c r="J7" s="99" t="s">
        <v>91</v>
      </c>
      <c r="K7" s="146"/>
    </row>
    <row r="8" spans="1:15" ht="15.75" x14ac:dyDescent="0.2">
      <c r="A8" s="61" t="s">
        <v>139</v>
      </c>
      <c r="B8" s="107" t="s">
        <v>76</v>
      </c>
      <c r="C8" s="125" t="s">
        <v>23</v>
      </c>
      <c r="D8" s="106">
        <v>3</v>
      </c>
      <c r="E8" s="106">
        <v>3</v>
      </c>
      <c r="F8" s="106">
        <v>3</v>
      </c>
      <c r="G8" s="106">
        <v>3</v>
      </c>
      <c r="H8" s="106">
        <v>3</v>
      </c>
      <c r="I8" s="106">
        <v>4</v>
      </c>
      <c r="J8" s="106">
        <v>4</v>
      </c>
      <c r="K8" s="126" t="s">
        <v>72</v>
      </c>
    </row>
    <row r="9" spans="1:15" ht="15.75" x14ac:dyDescent="0.2">
      <c r="A9" s="64"/>
      <c r="B9" s="120"/>
      <c r="C9" s="125" t="s">
        <v>24</v>
      </c>
      <c r="D9" s="106">
        <v>1</v>
      </c>
      <c r="E9" s="106">
        <v>1</v>
      </c>
      <c r="F9" s="106">
        <v>1</v>
      </c>
      <c r="G9" s="106">
        <v>1</v>
      </c>
      <c r="H9" s="106">
        <v>1</v>
      </c>
      <c r="I9" s="106">
        <v>1</v>
      </c>
      <c r="J9" s="106">
        <v>4</v>
      </c>
      <c r="K9" s="126">
        <v>1.1000000000000001</v>
      </c>
    </row>
    <row r="10" spans="1:15" s="113" customFormat="1" ht="15.75" x14ac:dyDescent="0.2">
      <c r="A10" s="111"/>
      <c r="B10" s="120"/>
      <c r="C10" s="125" t="s">
        <v>92</v>
      </c>
      <c r="D10" s="106"/>
      <c r="E10" s="106">
        <v>4</v>
      </c>
      <c r="F10" s="106">
        <v>4</v>
      </c>
      <c r="G10" s="106">
        <v>4</v>
      </c>
      <c r="H10" s="106">
        <v>4</v>
      </c>
      <c r="I10" s="106">
        <v>4</v>
      </c>
      <c r="J10" s="106">
        <v>4</v>
      </c>
      <c r="K10" s="126">
        <v>1.3</v>
      </c>
    </row>
    <row r="11" spans="1:15" s="113" customFormat="1" ht="15.75" x14ac:dyDescent="0.2">
      <c r="A11" s="111"/>
      <c r="B11" s="120"/>
      <c r="C11" s="125" t="s">
        <v>93</v>
      </c>
      <c r="D11" s="106"/>
      <c r="E11" s="106" t="s">
        <v>107</v>
      </c>
      <c r="F11" s="106">
        <v>2</v>
      </c>
      <c r="G11" s="106" t="s">
        <v>107</v>
      </c>
      <c r="H11" s="106">
        <v>2</v>
      </c>
      <c r="I11" s="106" t="s">
        <v>107</v>
      </c>
      <c r="J11" s="106">
        <v>4</v>
      </c>
      <c r="K11" s="126">
        <v>1.3</v>
      </c>
    </row>
    <row r="12" spans="1:15" s="113" customFormat="1" ht="15.75" x14ac:dyDescent="0.2">
      <c r="A12" s="111"/>
      <c r="B12" s="134"/>
      <c r="C12" s="125" t="s">
        <v>108</v>
      </c>
      <c r="D12" s="106"/>
      <c r="E12" s="106">
        <v>80</v>
      </c>
      <c r="F12" s="106">
        <v>80</v>
      </c>
      <c r="G12" s="106">
        <v>80</v>
      </c>
      <c r="H12" s="106">
        <v>80</v>
      </c>
      <c r="I12" s="106">
        <v>80</v>
      </c>
      <c r="J12" s="106">
        <v>80</v>
      </c>
      <c r="K12" s="126">
        <v>1.4</v>
      </c>
    </row>
    <row r="13" spans="1:15" ht="15.75" x14ac:dyDescent="0.2">
      <c r="A13" s="111"/>
      <c r="B13" s="120" t="s">
        <v>77</v>
      </c>
      <c r="C13" s="125" t="s">
        <v>120</v>
      </c>
      <c r="D13" s="106">
        <v>0.5</v>
      </c>
      <c r="E13" s="106">
        <v>0.5</v>
      </c>
      <c r="F13" s="106">
        <v>0.5</v>
      </c>
      <c r="G13" s="106">
        <v>0.5</v>
      </c>
      <c r="H13" s="106">
        <v>0.5</v>
      </c>
      <c r="I13" s="106">
        <v>0.5</v>
      </c>
      <c r="J13" s="106">
        <v>0.5</v>
      </c>
      <c r="K13" s="126">
        <v>1.5</v>
      </c>
      <c r="O13" s="69"/>
    </row>
    <row r="14" spans="1:15" ht="15.75" x14ac:dyDescent="0.2">
      <c r="A14" s="64"/>
      <c r="B14" s="120"/>
      <c r="C14" s="125" t="s">
        <v>184</v>
      </c>
      <c r="D14" s="106">
        <v>-1.25</v>
      </c>
      <c r="E14" s="106">
        <v>-1.25</v>
      </c>
      <c r="F14" s="106">
        <v>-1</v>
      </c>
      <c r="G14" s="106">
        <v>-0.75</v>
      </c>
      <c r="H14" s="106">
        <v>1</v>
      </c>
      <c r="I14" s="106">
        <v>1</v>
      </c>
      <c r="J14" s="106">
        <v>1</v>
      </c>
      <c r="K14" s="126">
        <v>1.5</v>
      </c>
      <c r="O14" s="69"/>
    </row>
    <row r="15" spans="1:15" s="113" customFormat="1" ht="15.75" x14ac:dyDescent="0.2">
      <c r="A15" s="111"/>
      <c r="B15" s="120"/>
      <c r="C15" s="125" t="s">
        <v>114</v>
      </c>
      <c r="D15" s="106"/>
      <c r="E15" s="106">
        <v>0.62</v>
      </c>
      <c r="F15" s="106">
        <v>0.62</v>
      </c>
      <c r="G15" s="106">
        <v>0.62</v>
      </c>
      <c r="H15" s="106">
        <v>0.62</v>
      </c>
      <c r="I15" s="106">
        <v>0.62</v>
      </c>
      <c r="J15" s="106">
        <v>0.62</v>
      </c>
      <c r="K15" s="126">
        <v>1.5</v>
      </c>
      <c r="O15" s="114"/>
    </row>
    <row r="16" spans="1:15" ht="15.75" x14ac:dyDescent="0.2">
      <c r="A16" s="61" t="s">
        <v>140</v>
      </c>
      <c r="B16" s="127" t="s">
        <v>78</v>
      </c>
      <c r="C16" s="125" t="s">
        <v>74</v>
      </c>
      <c r="D16" s="106">
        <v>7</v>
      </c>
      <c r="E16" s="106">
        <v>7</v>
      </c>
      <c r="F16" s="106">
        <v>7</v>
      </c>
      <c r="G16" s="106">
        <v>7</v>
      </c>
      <c r="H16" s="106">
        <v>7</v>
      </c>
      <c r="I16" s="106">
        <v>7</v>
      </c>
      <c r="J16" s="106">
        <v>7</v>
      </c>
      <c r="K16" s="126" t="s">
        <v>73</v>
      </c>
    </row>
    <row r="17" spans="1:11" ht="15.75" x14ac:dyDescent="0.2">
      <c r="A17" s="64"/>
      <c r="B17" s="128"/>
      <c r="C17" s="125" t="s">
        <v>90</v>
      </c>
      <c r="D17" s="106">
        <v>3</v>
      </c>
      <c r="E17" s="106">
        <v>4</v>
      </c>
      <c r="F17" s="106">
        <v>4</v>
      </c>
      <c r="G17" s="106">
        <v>4</v>
      </c>
      <c r="H17" s="106">
        <v>4</v>
      </c>
      <c r="I17" s="106">
        <v>4</v>
      </c>
      <c r="J17" s="106">
        <v>4</v>
      </c>
      <c r="K17" s="126">
        <v>2.1</v>
      </c>
    </row>
    <row r="18" spans="1:11" s="113" customFormat="1" ht="15.75" x14ac:dyDescent="0.2">
      <c r="A18" s="111"/>
      <c r="B18" s="128"/>
      <c r="C18" s="125" t="s">
        <v>109</v>
      </c>
      <c r="D18" s="106"/>
      <c r="E18" s="106">
        <v>3</v>
      </c>
      <c r="F18" s="106">
        <v>3</v>
      </c>
      <c r="G18" s="106">
        <v>3</v>
      </c>
      <c r="H18" s="106">
        <v>3</v>
      </c>
      <c r="I18" s="106">
        <v>3</v>
      </c>
      <c r="J18" s="106">
        <v>3</v>
      </c>
      <c r="K18" s="126">
        <v>2.1</v>
      </c>
    </row>
    <row r="19" spans="1:11" ht="15.75" x14ac:dyDescent="0.2">
      <c r="A19" s="64"/>
      <c r="B19" s="128"/>
      <c r="C19" s="125" t="s">
        <v>94</v>
      </c>
      <c r="D19" s="106">
        <v>5</v>
      </c>
      <c r="E19" s="106">
        <v>5</v>
      </c>
      <c r="F19" s="106">
        <v>5</v>
      </c>
      <c r="G19" s="106">
        <v>5</v>
      </c>
      <c r="H19" s="106">
        <v>5</v>
      </c>
      <c r="I19" s="106">
        <v>10</v>
      </c>
      <c r="J19" s="106">
        <v>10</v>
      </c>
      <c r="K19" s="126">
        <v>2.2000000000000002</v>
      </c>
    </row>
    <row r="20" spans="1:11" ht="31.5" x14ac:dyDescent="0.2">
      <c r="A20" s="61" t="s">
        <v>141</v>
      </c>
      <c r="B20" s="107" t="s">
        <v>79</v>
      </c>
      <c r="C20" s="125" t="s">
        <v>152</v>
      </c>
      <c r="D20" s="106">
        <v>186.99</v>
      </c>
      <c r="E20" s="106">
        <v>203.91</v>
      </c>
      <c r="F20" s="106">
        <v>221.34</v>
      </c>
      <c r="G20" s="106">
        <v>238.78</v>
      </c>
      <c r="H20" s="106">
        <v>256.20999999999998</v>
      </c>
      <c r="I20" s="106">
        <v>230.98</v>
      </c>
      <c r="J20" s="106">
        <v>230.98</v>
      </c>
      <c r="K20" s="126">
        <v>3.1</v>
      </c>
    </row>
    <row r="21" spans="1:11" s="113" customFormat="1" ht="31.5" x14ac:dyDescent="0.2">
      <c r="A21" s="111"/>
      <c r="B21" s="120"/>
      <c r="C21" s="125" t="s">
        <v>151</v>
      </c>
      <c r="D21" s="106">
        <v>212.64</v>
      </c>
      <c r="E21" s="106">
        <v>244.4</v>
      </c>
      <c r="F21" s="106">
        <v>235.7</v>
      </c>
      <c r="G21" s="106">
        <v>231.2</v>
      </c>
      <c r="H21" s="108">
        <v>231</v>
      </c>
      <c r="I21" s="108">
        <v>230</v>
      </c>
      <c r="J21" s="108">
        <v>230</v>
      </c>
      <c r="K21" s="126">
        <v>3.2</v>
      </c>
    </row>
    <row r="22" spans="1:11" s="113" customFormat="1" ht="15.75" x14ac:dyDescent="0.2">
      <c r="A22" s="111"/>
      <c r="B22" s="120"/>
      <c r="C22" s="125" t="s">
        <v>85</v>
      </c>
      <c r="D22" s="106">
        <v>9</v>
      </c>
      <c r="E22" s="106">
        <v>10</v>
      </c>
      <c r="F22" s="106">
        <v>10</v>
      </c>
      <c r="G22" s="106">
        <v>10</v>
      </c>
      <c r="H22" s="106">
        <v>10</v>
      </c>
      <c r="I22" s="106">
        <v>10</v>
      </c>
      <c r="J22" s="106">
        <v>10</v>
      </c>
      <c r="K22" s="126">
        <v>3.1</v>
      </c>
    </row>
    <row r="23" spans="1:11" ht="15.75" x14ac:dyDescent="0.2">
      <c r="A23" s="64"/>
      <c r="B23" s="120"/>
      <c r="C23" s="125" t="s">
        <v>106</v>
      </c>
      <c r="D23" s="106" t="s">
        <v>84</v>
      </c>
      <c r="E23" s="106">
        <v>5</v>
      </c>
      <c r="F23" s="106">
        <v>5.5</v>
      </c>
      <c r="G23" s="106">
        <v>6</v>
      </c>
      <c r="H23" s="106">
        <v>6.5</v>
      </c>
      <c r="I23" s="106">
        <v>7</v>
      </c>
      <c r="J23" s="106">
        <v>7</v>
      </c>
      <c r="K23" s="126">
        <v>3.2</v>
      </c>
    </row>
    <row r="24" spans="1:11" ht="15.75" x14ac:dyDescent="0.2">
      <c r="A24" s="64"/>
      <c r="B24" s="103"/>
      <c r="C24" s="125" t="s">
        <v>95</v>
      </c>
      <c r="D24" s="106" t="s">
        <v>84</v>
      </c>
      <c r="E24" s="106" t="s">
        <v>83</v>
      </c>
      <c r="F24" s="106" t="s">
        <v>113</v>
      </c>
      <c r="G24" s="106" t="s">
        <v>110</v>
      </c>
      <c r="H24" s="106" t="s">
        <v>111</v>
      </c>
      <c r="I24" s="106" t="s">
        <v>112</v>
      </c>
      <c r="J24" s="106" t="s">
        <v>112</v>
      </c>
      <c r="K24" s="126">
        <v>3.2</v>
      </c>
    </row>
    <row r="25" spans="1:11" ht="15.75" x14ac:dyDescent="0.2">
      <c r="A25" s="64"/>
      <c r="B25" s="120"/>
      <c r="C25" s="125" t="s">
        <v>96</v>
      </c>
      <c r="D25" s="106" t="s">
        <v>86</v>
      </c>
      <c r="E25" s="106" t="s">
        <v>86</v>
      </c>
      <c r="F25" s="106" t="s">
        <v>86</v>
      </c>
      <c r="G25" s="106" t="s">
        <v>86</v>
      </c>
      <c r="H25" s="106" t="s">
        <v>86</v>
      </c>
      <c r="I25" s="106" t="s">
        <v>86</v>
      </c>
      <c r="J25" s="106" t="s">
        <v>86</v>
      </c>
      <c r="K25" s="126">
        <v>3.2</v>
      </c>
    </row>
    <row r="26" spans="1:11" ht="15.75" x14ac:dyDescent="0.2">
      <c r="A26" s="64"/>
      <c r="B26" s="120"/>
      <c r="C26" s="125" t="s">
        <v>97</v>
      </c>
      <c r="D26" s="65">
        <v>90816.16</v>
      </c>
      <c r="E26" s="65">
        <v>98539.89</v>
      </c>
      <c r="F26" s="65">
        <v>106263.62</v>
      </c>
      <c r="G26" s="65">
        <v>113987.35</v>
      </c>
      <c r="H26" s="65">
        <v>121711.08</v>
      </c>
      <c r="I26" s="65">
        <v>124145.22</v>
      </c>
      <c r="J26" s="65">
        <v>124145.22</v>
      </c>
      <c r="K26" s="126">
        <v>3.2</v>
      </c>
    </row>
    <row r="27" spans="1:11" ht="15.75" x14ac:dyDescent="0.2">
      <c r="A27" s="64"/>
      <c r="B27" s="120"/>
      <c r="C27" s="125" t="s">
        <v>98</v>
      </c>
      <c r="D27" s="106">
        <v>0.3</v>
      </c>
      <c r="E27" s="106">
        <v>0.46</v>
      </c>
      <c r="F27" s="106">
        <v>0.39</v>
      </c>
      <c r="G27" s="106">
        <v>0.5</v>
      </c>
      <c r="H27" s="106">
        <v>0.43</v>
      </c>
      <c r="I27" s="106">
        <v>0.3</v>
      </c>
      <c r="J27" s="106">
        <v>0.3</v>
      </c>
      <c r="K27" s="126">
        <v>3.2</v>
      </c>
    </row>
    <row r="28" spans="1:11" s="113" customFormat="1" ht="15.75" x14ac:dyDescent="0.2">
      <c r="A28" s="64"/>
      <c r="B28" s="120"/>
      <c r="C28" s="125" t="s">
        <v>99</v>
      </c>
      <c r="D28" s="106">
        <v>5.67</v>
      </c>
      <c r="E28" s="106">
        <v>5.77</v>
      </c>
      <c r="F28" s="106">
        <v>5.86</v>
      </c>
      <c r="G28" s="106">
        <v>5.95</v>
      </c>
      <c r="H28" s="106">
        <v>6.04</v>
      </c>
      <c r="I28" s="106">
        <v>6.97</v>
      </c>
      <c r="J28" s="106">
        <v>6.04</v>
      </c>
      <c r="K28" s="126">
        <v>3.2</v>
      </c>
    </row>
    <row r="29" spans="1:11" ht="15.75" x14ac:dyDescent="0.2">
      <c r="A29" s="64"/>
      <c r="B29" s="120"/>
      <c r="C29" s="125" t="s">
        <v>100</v>
      </c>
      <c r="D29" s="106"/>
      <c r="E29" s="106">
        <v>3</v>
      </c>
      <c r="F29" s="106">
        <v>5</v>
      </c>
      <c r="G29" s="106">
        <v>7</v>
      </c>
      <c r="H29" s="106">
        <v>10</v>
      </c>
      <c r="I29" s="106">
        <v>12</v>
      </c>
      <c r="J29" s="106">
        <v>12</v>
      </c>
      <c r="K29" s="126">
        <v>3.1</v>
      </c>
    </row>
    <row r="30" spans="1:11" ht="15.75" x14ac:dyDescent="0.2">
      <c r="A30" s="64"/>
      <c r="B30" s="120"/>
      <c r="C30" s="125" t="s">
        <v>101</v>
      </c>
      <c r="D30" s="106"/>
      <c r="E30" s="106">
        <v>1</v>
      </c>
      <c r="F30" s="106">
        <v>1</v>
      </c>
      <c r="G30" s="106">
        <v>2</v>
      </c>
      <c r="H30" s="106">
        <v>2</v>
      </c>
      <c r="I30" s="106">
        <v>3</v>
      </c>
      <c r="J30" s="106">
        <v>3</v>
      </c>
      <c r="K30" s="126">
        <v>3.1</v>
      </c>
    </row>
    <row r="31" spans="1:11" ht="15.75" x14ac:dyDescent="0.2">
      <c r="A31" s="61" t="s">
        <v>142</v>
      </c>
      <c r="B31" s="117" t="s">
        <v>80</v>
      </c>
      <c r="C31" s="125" t="s">
        <v>119</v>
      </c>
      <c r="D31" s="106">
        <v>16.16</v>
      </c>
      <c r="E31" s="106">
        <v>0.44</v>
      </c>
      <c r="F31" s="106">
        <v>0.43</v>
      </c>
      <c r="G31" s="106">
        <v>0.42</v>
      </c>
      <c r="H31" s="106">
        <v>0.41</v>
      </c>
      <c r="I31" s="131">
        <v>0.4</v>
      </c>
      <c r="J31" s="106">
        <v>0.41</v>
      </c>
      <c r="K31" s="126">
        <v>4.0999999999999996</v>
      </c>
    </row>
    <row r="32" spans="1:11" ht="15.75" x14ac:dyDescent="0.2">
      <c r="A32" s="64"/>
      <c r="B32" s="118"/>
      <c r="C32" s="62" t="s">
        <v>89</v>
      </c>
      <c r="D32" s="106">
        <v>8</v>
      </c>
      <c r="E32" s="106">
        <v>8</v>
      </c>
      <c r="F32" s="106">
        <v>9</v>
      </c>
      <c r="G32" s="106">
        <v>9</v>
      </c>
      <c r="H32" s="106">
        <v>9</v>
      </c>
      <c r="I32" s="106">
        <v>9</v>
      </c>
      <c r="J32" s="106">
        <v>9</v>
      </c>
      <c r="K32" s="63">
        <v>4.3</v>
      </c>
    </row>
    <row r="33" spans="1:11" ht="15.75" x14ac:dyDescent="0.2">
      <c r="A33" s="64"/>
      <c r="B33" s="118"/>
      <c r="C33" s="62" t="s">
        <v>117</v>
      </c>
      <c r="D33" s="106"/>
      <c r="E33" s="106">
        <v>39</v>
      </c>
      <c r="F33" s="106">
        <v>40</v>
      </c>
      <c r="G33" s="106">
        <v>41</v>
      </c>
      <c r="H33" s="106">
        <v>42</v>
      </c>
      <c r="I33" s="106">
        <v>43</v>
      </c>
      <c r="J33" s="106">
        <v>43</v>
      </c>
      <c r="K33" s="63">
        <v>4.3</v>
      </c>
    </row>
    <row r="34" spans="1:11" ht="15.75" x14ac:dyDescent="0.2">
      <c r="A34" s="64"/>
      <c r="B34" s="118"/>
      <c r="C34" s="62" t="s">
        <v>118</v>
      </c>
      <c r="D34" s="106">
        <v>46</v>
      </c>
      <c r="E34" s="106">
        <v>34</v>
      </c>
      <c r="F34" s="106">
        <v>35</v>
      </c>
      <c r="G34" s="106">
        <v>36</v>
      </c>
      <c r="H34" s="106">
        <v>37</v>
      </c>
      <c r="I34" s="106">
        <v>38</v>
      </c>
      <c r="J34" s="106">
        <v>38</v>
      </c>
      <c r="K34" s="63">
        <v>4.3</v>
      </c>
    </row>
    <row r="35" spans="1:11" ht="15.75" x14ac:dyDescent="0.2">
      <c r="A35" s="64"/>
      <c r="B35" s="118"/>
      <c r="C35" s="62" t="s">
        <v>126</v>
      </c>
      <c r="D35" s="106"/>
      <c r="E35" s="106">
        <v>33</v>
      </c>
      <c r="F35" s="106">
        <v>34</v>
      </c>
      <c r="G35" s="106">
        <v>35</v>
      </c>
      <c r="H35" s="106">
        <v>36</v>
      </c>
      <c r="I35" s="106">
        <v>37</v>
      </c>
      <c r="J35" s="106">
        <v>37</v>
      </c>
      <c r="K35" s="63">
        <v>4.3</v>
      </c>
    </row>
    <row r="36" spans="1:11" ht="15.75" x14ac:dyDescent="0.2">
      <c r="A36" s="64"/>
      <c r="B36" s="118"/>
      <c r="C36" s="62" t="s">
        <v>127</v>
      </c>
      <c r="D36" s="106">
        <v>5</v>
      </c>
      <c r="E36" s="106">
        <v>60</v>
      </c>
      <c r="F36" s="106">
        <v>70</v>
      </c>
      <c r="G36" s="106">
        <v>80</v>
      </c>
      <c r="H36" s="106">
        <v>90</v>
      </c>
      <c r="I36" s="106">
        <v>100</v>
      </c>
      <c r="J36" s="106">
        <v>100</v>
      </c>
      <c r="K36" s="63">
        <v>4.0999999999999996</v>
      </c>
    </row>
    <row r="37" spans="1:11" ht="15.75" x14ac:dyDescent="0.2">
      <c r="A37" s="64"/>
      <c r="B37" s="118"/>
      <c r="C37" s="125" t="s">
        <v>128</v>
      </c>
      <c r="D37" s="106">
        <v>4446.2</v>
      </c>
      <c r="E37" s="106">
        <v>4655</v>
      </c>
      <c r="F37" s="106">
        <v>4555</v>
      </c>
      <c r="G37" s="106">
        <v>4455</v>
      </c>
      <c r="H37" s="106">
        <v>4355</v>
      </c>
      <c r="I37" s="106">
        <v>4255</v>
      </c>
      <c r="J37" s="106">
        <v>4255</v>
      </c>
      <c r="K37" s="126">
        <v>4.0999999999999996</v>
      </c>
    </row>
    <row r="38" spans="1:11" ht="15.75" x14ac:dyDescent="0.2">
      <c r="A38" s="64"/>
      <c r="B38" s="101"/>
      <c r="C38" s="125" t="s">
        <v>129</v>
      </c>
      <c r="D38" s="131">
        <v>0.32</v>
      </c>
      <c r="E38" s="131">
        <v>0.39</v>
      </c>
      <c r="F38" s="131">
        <v>0.37</v>
      </c>
      <c r="G38" s="131">
        <v>0.36</v>
      </c>
      <c r="H38" s="131">
        <v>0.36</v>
      </c>
      <c r="I38" s="131">
        <v>0.35</v>
      </c>
      <c r="J38" s="131">
        <v>0.35</v>
      </c>
      <c r="K38" s="126">
        <v>4.0999999999999996</v>
      </c>
    </row>
    <row r="39" spans="1:11" ht="15.75" x14ac:dyDescent="0.2">
      <c r="A39" s="64"/>
      <c r="B39" s="101"/>
      <c r="C39" s="125" t="s">
        <v>130</v>
      </c>
      <c r="D39" s="131">
        <v>10.3</v>
      </c>
      <c r="E39" s="132">
        <v>90</v>
      </c>
      <c r="F39" s="132">
        <v>91</v>
      </c>
      <c r="G39" s="132">
        <v>92</v>
      </c>
      <c r="H39" s="132">
        <v>93</v>
      </c>
      <c r="I39" s="132">
        <v>94</v>
      </c>
      <c r="J39" s="132">
        <v>92</v>
      </c>
      <c r="K39" s="109">
        <v>4.0999999999999996</v>
      </c>
    </row>
    <row r="40" spans="1:11" ht="15.75" x14ac:dyDescent="0.2">
      <c r="A40" s="64"/>
      <c r="B40" s="101"/>
      <c r="C40" s="62" t="s">
        <v>131</v>
      </c>
      <c r="D40" s="108">
        <v>95</v>
      </c>
      <c r="E40" s="108">
        <v>95.2</v>
      </c>
      <c r="F40" s="108">
        <v>95.5</v>
      </c>
      <c r="G40" s="108">
        <v>95.7</v>
      </c>
      <c r="H40" s="109">
        <v>95.9</v>
      </c>
      <c r="I40" s="124">
        <v>96.1</v>
      </c>
      <c r="J40" s="124">
        <v>96.1</v>
      </c>
      <c r="K40" s="63">
        <v>4.0999999999999996</v>
      </c>
    </row>
    <row r="41" spans="1:11" ht="15.75" x14ac:dyDescent="0.2">
      <c r="A41" s="64"/>
      <c r="B41" s="101"/>
      <c r="C41" s="125" t="s">
        <v>132</v>
      </c>
      <c r="D41" s="108">
        <v>87.9</v>
      </c>
      <c r="E41" s="108">
        <v>88.1</v>
      </c>
      <c r="F41" s="108">
        <v>88.3</v>
      </c>
      <c r="G41" s="108">
        <v>88.5</v>
      </c>
      <c r="H41" s="108">
        <v>88.7</v>
      </c>
      <c r="I41" s="108">
        <v>89</v>
      </c>
      <c r="J41" s="108">
        <v>89</v>
      </c>
      <c r="K41" s="126">
        <v>4.0999999999999996</v>
      </c>
    </row>
    <row r="42" spans="1:11" ht="31.5" x14ac:dyDescent="0.2">
      <c r="A42" s="64"/>
      <c r="B42" s="101"/>
      <c r="C42" s="125" t="s">
        <v>116</v>
      </c>
      <c r="D42" s="104">
        <v>79945</v>
      </c>
      <c r="E42" s="104">
        <v>87234</v>
      </c>
      <c r="F42" s="104">
        <v>89502</v>
      </c>
      <c r="G42" s="104">
        <v>91918</v>
      </c>
      <c r="H42" s="104">
        <v>94399</v>
      </c>
      <c r="I42" s="104">
        <v>97231</v>
      </c>
      <c r="J42" s="104">
        <v>97231</v>
      </c>
      <c r="K42" s="126">
        <v>4.0999999999999996</v>
      </c>
    </row>
    <row r="43" spans="1:11" ht="15.75" x14ac:dyDescent="0.2">
      <c r="A43" s="64"/>
      <c r="B43" s="103"/>
      <c r="C43" s="125" t="s">
        <v>133</v>
      </c>
      <c r="D43" s="106">
        <v>3.1</v>
      </c>
      <c r="E43" s="106">
        <v>2.5</v>
      </c>
      <c r="F43" s="106">
        <v>2.6</v>
      </c>
      <c r="G43" s="106">
        <v>2.7</v>
      </c>
      <c r="H43" s="106">
        <v>2.8</v>
      </c>
      <c r="I43" s="106">
        <v>3</v>
      </c>
      <c r="J43" s="106">
        <v>3</v>
      </c>
      <c r="K43" s="126">
        <v>4.0999999999999996</v>
      </c>
    </row>
    <row r="44" spans="1:11" ht="15.75" x14ac:dyDescent="0.2">
      <c r="A44" s="64"/>
      <c r="B44" s="103"/>
      <c r="C44" s="125" t="s">
        <v>134</v>
      </c>
      <c r="D44" s="106">
        <v>16.12</v>
      </c>
      <c r="E44" s="106">
        <v>99.56</v>
      </c>
      <c r="F44" s="106">
        <v>99.57</v>
      </c>
      <c r="G44" s="106">
        <v>99.58</v>
      </c>
      <c r="H44" s="131">
        <v>99.59</v>
      </c>
      <c r="I44" s="131">
        <v>99.6</v>
      </c>
      <c r="J44" s="131">
        <v>99.58</v>
      </c>
      <c r="K44" s="126">
        <v>4.0999999999999996</v>
      </c>
    </row>
    <row r="45" spans="1:11" ht="15.75" x14ac:dyDescent="0.2">
      <c r="A45" s="64"/>
      <c r="B45" s="103"/>
      <c r="C45" s="62" t="s">
        <v>135</v>
      </c>
      <c r="D45" s="65">
        <v>96.8</v>
      </c>
      <c r="E45" s="65">
        <v>96</v>
      </c>
      <c r="F45" s="65">
        <v>96</v>
      </c>
      <c r="G45" s="65">
        <v>96</v>
      </c>
      <c r="H45" s="65">
        <v>96</v>
      </c>
      <c r="I45" s="65">
        <v>96</v>
      </c>
      <c r="J45" s="65">
        <v>96</v>
      </c>
      <c r="K45" s="63">
        <v>4.2</v>
      </c>
    </row>
    <row r="46" spans="1:11" ht="15.75" x14ac:dyDescent="0.2">
      <c r="A46" s="64"/>
      <c r="B46" s="103"/>
      <c r="C46" s="62" t="s">
        <v>136</v>
      </c>
      <c r="D46" s="106" t="s">
        <v>87</v>
      </c>
      <c r="E46" s="106" t="s">
        <v>87</v>
      </c>
      <c r="F46" s="106" t="s">
        <v>87</v>
      </c>
      <c r="G46" s="106" t="s">
        <v>87</v>
      </c>
      <c r="H46" s="106" t="s">
        <v>87</v>
      </c>
      <c r="I46" s="106" t="s">
        <v>87</v>
      </c>
      <c r="J46" s="106" t="s">
        <v>87</v>
      </c>
      <c r="K46" s="63">
        <v>4.2</v>
      </c>
    </row>
    <row r="47" spans="1:11" ht="31.5" x14ac:dyDescent="0.2">
      <c r="A47" s="64"/>
      <c r="B47" s="101"/>
      <c r="C47" s="125" t="s">
        <v>153</v>
      </c>
      <c r="D47" s="106">
        <v>234.9</v>
      </c>
      <c r="E47" s="106">
        <v>320.39999999999998</v>
      </c>
      <c r="F47" s="106">
        <v>335.8</v>
      </c>
      <c r="G47" s="106">
        <v>354.6</v>
      </c>
      <c r="H47" s="106">
        <v>368.1</v>
      </c>
      <c r="I47" s="108">
        <v>385.4</v>
      </c>
      <c r="J47" s="108">
        <v>385.4</v>
      </c>
      <c r="K47" s="126">
        <v>4.2</v>
      </c>
    </row>
    <row r="48" spans="1:11" ht="31.5" x14ac:dyDescent="0.2">
      <c r="A48" s="64"/>
      <c r="B48" s="101"/>
      <c r="C48" s="125" t="s">
        <v>154</v>
      </c>
      <c r="D48" s="104">
        <v>5740.9</v>
      </c>
      <c r="E48" s="65">
        <v>385.16</v>
      </c>
      <c r="F48" s="65">
        <v>403.24</v>
      </c>
      <c r="G48" s="65">
        <v>422.2</v>
      </c>
      <c r="H48" s="65">
        <v>442</v>
      </c>
      <c r="I48" s="65">
        <v>327</v>
      </c>
      <c r="J48" s="65">
        <v>327</v>
      </c>
      <c r="K48" s="133">
        <v>4.2</v>
      </c>
    </row>
    <row r="49" spans="1:11" s="113" customFormat="1" ht="47.25" customHeight="1" x14ac:dyDescent="0.2">
      <c r="A49" s="115"/>
      <c r="B49" s="116"/>
      <c r="C49" s="125" t="s">
        <v>137</v>
      </c>
      <c r="D49" s="104"/>
      <c r="E49" s="104">
        <v>85</v>
      </c>
      <c r="F49" s="104">
        <v>85</v>
      </c>
      <c r="G49" s="104">
        <v>85</v>
      </c>
      <c r="H49" s="104">
        <v>85</v>
      </c>
      <c r="I49" s="104">
        <v>85</v>
      </c>
      <c r="J49" s="104">
        <v>85</v>
      </c>
      <c r="K49" s="130">
        <v>4.2</v>
      </c>
    </row>
    <row r="50" spans="1:11" ht="15.75" x14ac:dyDescent="0.2">
      <c r="A50" s="64" t="s">
        <v>143</v>
      </c>
      <c r="B50" s="101" t="s">
        <v>82</v>
      </c>
      <c r="C50" s="129" t="s">
        <v>121</v>
      </c>
      <c r="D50" s="107">
        <v>120</v>
      </c>
      <c r="E50" s="107">
        <v>120</v>
      </c>
      <c r="F50" s="107">
        <v>120</v>
      </c>
      <c r="G50" s="107">
        <v>119</v>
      </c>
      <c r="H50" s="107">
        <v>119</v>
      </c>
      <c r="I50" s="107">
        <v>118</v>
      </c>
      <c r="J50" s="107">
        <v>119.2</v>
      </c>
      <c r="K50" s="127" t="s">
        <v>123</v>
      </c>
    </row>
    <row r="51" spans="1:11" ht="31.5" x14ac:dyDescent="0.2">
      <c r="A51" s="64"/>
      <c r="B51" s="101"/>
      <c r="C51" s="125" t="s">
        <v>88</v>
      </c>
      <c r="D51" s="106">
        <v>5</v>
      </c>
      <c r="E51" s="106">
        <v>5</v>
      </c>
      <c r="F51" s="106">
        <v>5</v>
      </c>
      <c r="G51" s="106">
        <v>5</v>
      </c>
      <c r="H51" s="106">
        <v>5</v>
      </c>
      <c r="I51" s="106">
        <v>5</v>
      </c>
      <c r="J51" s="106">
        <v>5</v>
      </c>
      <c r="K51" s="126" t="s">
        <v>122</v>
      </c>
    </row>
    <row r="52" spans="1:11" s="113" customFormat="1" ht="15.75" x14ac:dyDescent="0.2">
      <c r="A52" s="111"/>
      <c r="B52" s="112"/>
      <c r="C52" s="125" t="s">
        <v>115</v>
      </c>
      <c r="D52" s="106"/>
      <c r="E52" s="106" t="s">
        <v>107</v>
      </c>
      <c r="F52" s="106">
        <v>3</v>
      </c>
      <c r="G52" s="106">
        <v>3</v>
      </c>
      <c r="H52" s="106">
        <v>3</v>
      </c>
      <c r="I52" s="106">
        <v>3</v>
      </c>
      <c r="J52" s="106">
        <v>3</v>
      </c>
      <c r="K52" s="126">
        <v>5.0999999999999996</v>
      </c>
    </row>
    <row r="53" spans="1:11" s="113" customFormat="1" ht="15.75" x14ac:dyDescent="0.2">
      <c r="A53" s="111"/>
      <c r="B53" s="112"/>
      <c r="C53" s="125" t="s">
        <v>125</v>
      </c>
      <c r="D53" s="106"/>
      <c r="E53" s="106" t="s">
        <v>107</v>
      </c>
      <c r="F53" s="106">
        <v>10</v>
      </c>
      <c r="G53" s="106">
        <v>10</v>
      </c>
      <c r="H53" s="106">
        <v>9</v>
      </c>
      <c r="I53" s="106">
        <v>8</v>
      </c>
      <c r="J53" s="106">
        <v>8</v>
      </c>
      <c r="K53" s="126">
        <v>5.0999999999999996</v>
      </c>
    </row>
    <row r="54" spans="1:11" s="113" customFormat="1" ht="15.75" x14ac:dyDescent="0.2">
      <c r="A54" s="111"/>
      <c r="B54" s="112"/>
      <c r="C54" s="125" t="s">
        <v>102</v>
      </c>
      <c r="D54" s="106"/>
      <c r="E54" s="106" t="s">
        <v>107</v>
      </c>
      <c r="F54" s="106">
        <v>80</v>
      </c>
      <c r="G54" s="106">
        <v>80</v>
      </c>
      <c r="H54" s="106">
        <v>85</v>
      </c>
      <c r="I54" s="106">
        <v>90</v>
      </c>
      <c r="J54" s="106">
        <v>85</v>
      </c>
      <c r="K54" s="126" t="s">
        <v>124</v>
      </c>
    </row>
    <row r="55" spans="1:11" s="113" customFormat="1" ht="32.25" thickBot="1" x14ac:dyDescent="0.25">
      <c r="A55" s="111"/>
      <c r="B55" s="112"/>
      <c r="C55" s="129" t="s">
        <v>103</v>
      </c>
      <c r="D55" s="107"/>
      <c r="E55" s="107" t="s">
        <v>107</v>
      </c>
      <c r="F55" s="107">
        <v>80</v>
      </c>
      <c r="G55" s="107">
        <v>80</v>
      </c>
      <c r="H55" s="107">
        <v>85</v>
      </c>
      <c r="I55" s="107">
        <v>90</v>
      </c>
      <c r="J55" s="107">
        <v>85</v>
      </c>
      <c r="K55" s="126" t="s">
        <v>124</v>
      </c>
    </row>
    <row r="56" spans="1:11" ht="16.5" thickBot="1" x14ac:dyDescent="0.25">
      <c r="A56" s="142" t="s">
        <v>15</v>
      </c>
      <c r="B56" s="142"/>
      <c r="C56" s="142"/>
      <c r="D56" s="135"/>
      <c r="E56" s="135"/>
      <c r="F56" s="135"/>
      <c r="G56" s="135"/>
      <c r="H56" s="135"/>
      <c r="I56" s="135"/>
      <c r="J56" s="135"/>
      <c r="K56" s="105">
        <v>4.2</v>
      </c>
    </row>
  </sheetData>
  <sortState ref="C21:J29">
    <sortCondition ref="C20"/>
  </sortState>
  <mergeCells count="10">
    <mergeCell ref="B1:I1"/>
    <mergeCell ref="A56:C56"/>
    <mergeCell ref="A2:K2"/>
    <mergeCell ref="A4:K4"/>
    <mergeCell ref="C5:C7"/>
    <mergeCell ref="A5:A7"/>
    <mergeCell ref="B5:B7"/>
    <mergeCell ref="K5:K7"/>
    <mergeCell ref="D5:J5"/>
    <mergeCell ref="A3:K3"/>
  </mergeCells>
  <pageMargins left="0.59" right="0.1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8"/>
  <sheetViews>
    <sheetView workbookViewId="0">
      <selection activeCell="D29" sqref="D29"/>
    </sheetView>
  </sheetViews>
  <sheetFormatPr defaultRowHeight="21" x14ac:dyDescent="0.35"/>
  <cols>
    <col min="1" max="1" width="9.375" style="122" customWidth="1"/>
    <col min="2" max="2" width="7.5" style="122" customWidth="1"/>
    <col min="3" max="16384" width="9" style="121"/>
  </cols>
  <sheetData>
    <row r="2" spans="1:9" ht="26.25" x14ac:dyDescent="0.4">
      <c r="A2" s="148" t="s">
        <v>168</v>
      </c>
      <c r="B2" s="148"/>
      <c r="C2" s="148"/>
      <c r="D2" s="148"/>
      <c r="E2" s="148"/>
      <c r="F2" s="148"/>
      <c r="G2" s="148"/>
      <c r="H2" s="148"/>
      <c r="I2" s="148"/>
    </row>
    <row r="4" spans="1:9" x14ac:dyDescent="0.35">
      <c r="A4" s="122" t="s">
        <v>146</v>
      </c>
    </row>
    <row r="5" spans="1:9" x14ac:dyDescent="0.35">
      <c r="B5" s="122" t="s">
        <v>157</v>
      </c>
    </row>
    <row r="6" spans="1:9" x14ac:dyDescent="0.35">
      <c r="C6" s="121" t="s">
        <v>171</v>
      </c>
    </row>
    <row r="7" spans="1:9" x14ac:dyDescent="0.35">
      <c r="B7" s="122" t="s">
        <v>158</v>
      </c>
    </row>
    <row r="8" spans="1:9" x14ac:dyDescent="0.35">
      <c r="C8" s="121" t="s">
        <v>170</v>
      </c>
    </row>
    <row r="9" spans="1:9" x14ac:dyDescent="0.35">
      <c r="A9" s="122" t="s">
        <v>147</v>
      </c>
    </row>
    <row r="10" spans="1:9" x14ac:dyDescent="0.35">
      <c r="B10" s="122" t="s">
        <v>159</v>
      </c>
    </row>
    <row r="11" spans="1:9" x14ac:dyDescent="0.35">
      <c r="C11" s="121" t="s">
        <v>160</v>
      </c>
    </row>
    <row r="12" spans="1:9" x14ac:dyDescent="0.35">
      <c r="C12" s="121" t="s">
        <v>172</v>
      </c>
    </row>
    <row r="13" spans="1:9" x14ac:dyDescent="0.35">
      <c r="C13" s="121" t="s">
        <v>173</v>
      </c>
    </row>
    <row r="14" spans="1:9" x14ac:dyDescent="0.35">
      <c r="A14" s="122" t="s">
        <v>148</v>
      </c>
    </row>
    <row r="15" spans="1:9" x14ac:dyDescent="0.35">
      <c r="B15" s="122" t="s">
        <v>161</v>
      </c>
    </row>
    <row r="16" spans="1:9" x14ac:dyDescent="0.35">
      <c r="C16" s="121" t="s">
        <v>176</v>
      </c>
    </row>
    <row r="17" spans="1:3" x14ac:dyDescent="0.35">
      <c r="C17" s="121" t="s">
        <v>177</v>
      </c>
    </row>
    <row r="18" spans="1:3" x14ac:dyDescent="0.35">
      <c r="C18" s="121" t="s">
        <v>178</v>
      </c>
    </row>
    <row r="19" spans="1:3" x14ac:dyDescent="0.35">
      <c r="A19" s="122" t="s">
        <v>149</v>
      </c>
    </row>
    <row r="20" spans="1:3" x14ac:dyDescent="0.35">
      <c r="B20" s="122" t="s">
        <v>174</v>
      </c>
    </row>
    <row r="21" spans="1:3" x14ac:dyDescent="0.35">
      <c r="C21" s="121" t="s">
        <v>181</v>
      </c>
    </row>
    <row r="22" spans="1:3" x14ac:dyDescent="0.35">
      <c r="C22" s="136" t="s">
        <v>182</v>
      </c>
    </row>
    <row r="23" spans="1:3" x14ac:dyDescent="0.35">
      <c r="C23" s="121" t="s">
        <v>183</v>
      </c>
    </row>
    <row r="24" spans="1:3" x14ac:dyDescent="0.35">
      <c r="A24" s="122" t="s">
        <v>150</v>
      </c>
    </row>
    <row r="25" spans="1:3" x14ac:dyDescent="0.35">
      <c r="B25" s="122" t="s">
        <v>175</v>
      </c>
    </row>
    <row r="26" spans="1:3" x14ac:dyDescent="0.35">
      <c r="C26" s="121" t="s">
        <v>179</v>
      </c>
    </row>
    <row r="27" spans="1:3" x14ac:dyDescent="0.35">
      <c r="C27" s="121" t="s">
        <v>180</v>
      </c>
    </row>
    <row r="28" spans="1:3" x14ac:dyDescent="0.35">
      <c r="C28" s="123"/>
    </row>
  </sheetData>
  <mergeCells count="1">
    <mergeCell ref="A2:I2"/>
  </mergeCells>
  <pageMargins left="0.64" right="0.11" top="0.75" bottom="0.75" header="0.3" footer="0.3"/>
  <pageSetup paperSize="9" scale="9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view="pageBreakPreview" zoomScaleNormal="100" zoomScaleSheetLayoutView="100" workbookViewId="0">
      <selection activeCell="B14" sqref="B14"/>
    </sheetView>
  </sheetViews>
  <sheetFormatPr defaultRowHeight="16.5" x14ac:dyDescent="0.35"/>
  <cols>
    <col min="1" max="1" width="6.375" style="138" customWidth="1"/>
    <col min="2" max="2" width="75.25" style="138" customWidth="1"/>
    <col min="3" max="16384" width="9" style="138"/>
  </cols>
  <sheetData>
    <row r="1" spans="1:2" ht="23.25" x14ac:dyDescent="0.5">
      <c r="A1" s="139">
        <v>1</v>
      </c>
      <c r="B1" s="137" t="s">
        <v>169</v>
      </c>
    </row>
    <row r="2" spans="1:2" ht="23.25" x14ac:dyDescent="0.5">
      <c r="A2" s="139">
        <v>2</v>
      </c>
      <c r="B2" s="137" t="s">
        <v>162</v>
      </c>
    </row>
    <row r="3" spans="1:2" ht="23.25" x14ac:dyDescent="0.5">
      <c r="A3" s="139">
        <v>3</v>
      </c>
      <c r="B3" s="137" t="s">
        <v>163</v>
      </c>
    </row>
    <row r="4" spans="1:2" ht="23.25" x14ac:dyDescent="0.5">
      <c r="A4" s="139">
        <v>4</v>
      </c>
      <c r="B4" s="137" t="s">
        <v>164</v>
      </c>
    </row>
    <row r="5" spans="1:2" ht="23.25" x14ac:dyDescent="0.5">
      <c r="A5" s="139">
        <v>5</v>
      </c>
      <c r="B5" s="137" t="s">
        <v>165</v>
      </c>
    </row>
    <row r="6" spans="1:2" ht="23.25" x14ac:dyDescent="0.5">
      <c r="A6" s="139">
        <v>6</v>
      </c>
      <c r="B6" s="137" t="s">
        <v>166</v>
      </c>
    </row>
  </sheetData>
  <pageMargins left="0.7" right="0.7" top="0.75" bottom="0.75" header="0.3" footer="0.3"/>
  <pageSetup paperSize="9" scale="92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view="pageBreakPreview" zoomScaleNormal="100" zoomScaleSheetLayoutView="100" workbookViewId="0">
      <selection activeCell="B11" sqref="B11"/>
    </sheetView>
  </sheetViews>
  <sheetFormatPr defaultRowHeight="16.5" x14ac:dyDescent="0.35"/>
  <cols>
    <col min="1" max="1" width="6.375" style="138" customWidth="1"/>
    <col min="2" max="2" width="75.25" style="138" customWidth="1"/>
    <col min="3" max="16384" width="9" style="138"/>
  </cols>
  <sheetData>
    <row r="1" spans="1:2" ht="23.25" x14ac:dyDescent="0.5">
      <c r="A1" s="139">
        <v>1</v>
      </c>
      <c r="B1" s="137" t="s">
        <v>167</v>
      </c>
    </row>
    <row r="2" spans="1:2" ht="23.25" x14ac:dyDescent="0.5">
      <c r="A2" s="139"/>
      <c r="B2" s="137"/>
    </row>
    <row r="3" spans="1:2" ht="23.25" x14ac:dyDescent="0.5">
      <c r="A3" s="139"/>
      <c r="B3" s="137"/>
    </row>
    <row r="4" spans="1:2" ht="23.25" x14ac:dyDescent="0.5">
      <c r="A4" s="139"/>
      <c r="B4" s="137"/>
    </row>
    <row r="5" spans="1:2" ht="23.25" x14ac:dyDescent="0.5">
      <c r="A5" s="139"/>
      <c r="B5" s="137"/>
    </row>
  </sheetData>
  <pageMargins left="0.7" right="0.7" top="0.75" bottom="0.75" header="0.3" footer="0.3"/>
  <pageSetup paperSize="9" scale="9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opLeftCell="A19" zoomScale="130" zoomScaleNormal="130" workbookViewId="0">
      <selection activeCell="L23" sqref="L23"/>
    </sheetView>
  </sheetViews>
  <sheetFormatPr defaultRowHeight="15.75" x14ac:dyDescent="0.2"/>
  <cols>
    <col min="1" max="1" width="20" style="72" customWidth="1"/>
    <col min="2" max="2" width="34.625" style="72" customWidth="1"/>
    <col min="3" max="3" width="11.5" style="72" hidden="1" customWidth="1"/>
    <col min="4" max="4" width="7.75" style="72" bestFit="1" customWidth="1"/>
    <col min="5" max="5" width="7.875" style="72" bestFit="1" customWidth="1"/>
    <col min="6" max="8" width="7.75" style="72" bestFit="1" customWidth="1"/>
    <col min="9" max="9" width="9" style="72" hidden="1" customWidth="1"/>
    <col min="10" max="10" width="9" style="73" hidden="1" customWidth="1"/>
    <col min="11" max="16384" width="9" style="72"/>
  </cols>
  <sheetData>
    <row r="1" spans="1:10" ht="21" x14ac:dyDescent="0.2">
      <c r="A1" s="71" t="s">
        <v>33</v>
      </c>
    </row>
    <row r="2" spans="1:10" ht="21" x14ac:dyDescent="0.2">
      <c r="A2" s="71" t="s">
        <v>16</v>
      </c>
    </row>
    <row r="3" spans="1:10" ht="18.75" customHeight="1" x14ac:dyDescent="0.2">
      <c r="A3" s="151" t="s">
        <v>17</v>
      </c>
      <c r="B3" s="74" t="s">
        <v>18</v>
      </c>
      <c r="C3" s="74" t="s">
        <v>19</v>
      </c>
      <c r="D3" s="153" t="s">
        <v>20</v>
      </c>
      <c r="E3" s="154"/>
      <c r="F3" s="154"/>
      <c r="G3" s="154"/>
      <c r="H3" s="155"/>
      <c r="I3" s="75"/>
    </row>
    <row r="4" spans="1:10" ht="18.75" x14ac:dyDescent="0.2">
      <c r="A4" s="152"/>
      <c r="B4" s="76" t="s">
        <v>105</v>
      </c>
      <c r="C4" s="77" t="s">
        <v>21</v>
      </c>
      <c r="D4" s="89" t="s">
        <v>65</v>
      </c>
      <c r="E4" s="89" t="s">
        <v>66</v>
      </c>
      <c r="F4" s="89" t="s">
        <v>67</v>
      </c>
      <c r="G4" s="79" t="s">
        <v>68</v>
      </c>
      <c r="H4" s="79" t="s">
        <v>104</v>
      </c>
      <c r="I4" s="75"/>
    </row>
    <row r="5" spans="1:10" s="85" customFormat="1" x14ac:dyDescent="0.2">
      <c r="A5" s="80" t="s">
        <v>37</v>
      </c>
      <c r="B5" s="81" t="s">
        <v>23</v>
      </c>
      <c r="C5" s="82">
        <f>F5</f>
        <v>3</v>
      </c>
      <c r="D5" s="83">
        <v>3</v>
      </c>
      <c r="E5" s="48">
        <v>3</v>
      </c>
      <c r="F5" s="48">
        <v>3</v>
      </c>
      <c r="G5" s="84">
        <v>3</v>
      </c>
      <c r="H5" s="84"/>
      <c r="I5" s="82">
        <v>3</v>
      </c>
      <c r="J5" s="55">
        <v>1.2</v>
      </c>
    </row>
    <row r="6" spans="1:10" s="85" customFormat="1" ht="31.5" x14ac:dyDescent="0.2">
      <c r="A6" s="86" t="s">
        <v>38</v>
      </c>
      <c r="B6" s="81" t="s">
        <v>24</v>
      </c>
      <c r="C6" s="84">
        <f>F6</f>
        <v>1</v>
      </c>
      <c r="D6" s="87">
        <v>1</v>
      </c>
      <c r="E6" s="48">
        <v>1</v>
      </c>
      <c r="F6" s="48">
        <v>1</v>
      </c>
      <c r="G6" s="84">
        <v>1</v>
      </c>
      <c r="H6" s="84"/>
      <c r="I6" s="84">
        <v>1</v>
      </c>
      <c r="J6" s="55">
        <v>1.1000000000000001</v>
      </c>
    </row>
    <row r="7" spans="1:10" s="85" customFormat="1" x14ac:dyDescent="0.2">
      <c r="A7" s="86"/>
      <c r="B7" s="81" t="s">
        <v>26</v>
      </c>
      <c r="C7" s="48">
        <v>0.5</v>
      </c>
      <c r="D7" s="48">
        <v>0.5</v>
      </c>
      <c r="E7" s="48">
        <v>0.5</v>
      </c>
      <c r="F7" s="48">
        <v>0.5</v>
      </c>
      <c r="G7" s="48">
        <v>0.5</v>
      </c>
      <c r="H7" s="48"/>
      <c r="I7" s="48">
        <v>0.5</v>
      </c>
      <c r="J7" s="55">
        <v>1.5</v>
      </c>
    </row>
    <row r="8" spans="1:10" s="85" customFormat="1" x14ac:dyDescent="0.2">
      <c r="A8" s="70"/>
      <c r="B8" s="81" t="s">
        <v>25</v>
      </c>
      <c r="C8" s="48" t="s">
        <v>22</v>
      </c>
      <c r="D8" s="48" t="s">
        <v>22</v>
      </c>
      <c r="E8" s="48" t="s">
        <v>22</v>
      </c>
      <c r="F8" s="48" t="s">
        <v>22</v>
      </c>
      <c r="G8" s="48" t="s">
        <v>22</v>
      </c>
      <c r="H8" s="48"/>
      <c r="I8" s="48" t="s">
        <v>22</v>
      </c>
      <c r="J8" s="55">
        <v>1.5</v>
      </c>
    </row>
    <row r="9" spans="1:10" x14ac:dyDescent="0.2">
      <c r="A9" s="88"/>
    </row>
    <row r="11" spans="1:10" ht="21" x14ac:dyDescent="0.2">
      <c r="A11" s="71" t="s">
        <v>28</v>
      </c>
    </row>
    <row r="12" spans="1:10" ht="21" x14ac:dyDescent="0.2">
      <c r="A12" s="71" t="s">
        <v>16</v>
      </c>
    </row>
    <row r="13" spans="1:10" ht="18.75" customHeight="1" x14ac:dyDescent="0.2">
      <c r="A13" s="151" t="s">
        <v>17</v>
      </c>
      <c r="B13" s="74" t="s">
        <v>18</v>
      </c>
      <c r="C13" s="74" t="s">
        <v>19</v>
      </c>
      <c r="D13" s="153" t="s">
        <v>20</v>
      </c>
      <c r="E13" s="154"/>
      <c r="F13" s="154"/>
      <c r="G13" s="154"/>
      <c r="H13" s="155"/>
      <c r="I13" s="75"/>
    </row>
    <row r="14" spans="1:10" ht="18.75" x14ac:dyDescent="0.2">
      <c r="A14" s="152"/>
      <c r="B14" s="76" t="s">
        <v>105</v>
      </c>
      <c r="C14" s="76" t="s">
        <v>64</v>
      </c>
      <c r="D14" s="89" t="s">
        <v>65</v>
      </c>
      <c r="E14" s="89" t="s">
        <v>66</v>
      </c>
      <c r="F14" s="89" t="s">
        <v>67</v>
      </c>
      <c r="G14" s="79" t="s">
        <v>68</v>
      </c>
      <c r="H14" s="79" t="s">
        <v>104</v>
      </c>
      <c r="I14" s="75"/>
    </row>
    <row r="15" spans="1:10" s="85" customFormat="1" x14ac:dyDescent="0.2">
      <c r="A15" s="86" t="s">
        <v>27</v>
      </c>
      <c r="B15" s="81" t="s">
        <v>62</v>
      </c>
      <c r="C15" s="48">
        <v>86</v>
      </c>
      <c r="D15" s="48">
        <v>77</v>
      </c>
      <c r="E15" s="48">
        <v>80</v>
      </c>
      <c r="F15" s="48">
        <v>83</v>
      </c>
      <c r="G15" s="48">
        <v>86</v>
      </c>
      <c r="H15" s="48"/>
      <c r="I15" s="48">
        <v>86</v>
      </c>
      <c r="J15" s="55">
        <v>2.1</v>
      </c>
    </row>
    <row r="16" spans="1:10" s="85" customFormat="1" x14ac:dyDescent="0.2">
      <c r="A16" s="70"/>
      <c r="B16" s="81" t="s">
        <v>63</v>
      </c>
      <c r="C16" s="48">
        <v>4.0999999999999996</v>
      </c>
      <c r="D16" s="48">
        <v>4.0999999999999996</v>
      </c>
      <c r="E16" s="48">
        <v>4.0999999999999996</v>
      </c>
      <c r="F16" s="48">
        <v>4.0999999999999996</v>
      </c>
      <c r="G16" s="48">
        <v>4.0999999999999996</v>
      </c>
      <c r="H16" s="48"/>
      <c r="I16" s="48">
        <v>4.0999999999999996</v>
      </c>
      <c r="J16" s="55">
        <v>2.1</v>
      </c>
    </row>
    <row r="19" spans="1:10" ht="21" x14ac:dyDescent="0.2">
      <c r="A19" s="71" t="s">
        <v>29</v>
      </c>
    </row>
    <row r="20" spans="1:10" ht="21" x14ac:dyDescent="0.2">
      <c r="A20" s="71" t="s">
        <v>16</v>
      </c>
    </row>
    <row r="21" spans="1:10" ht="18.75" customHeight="1" x14ac:dyDescent="0.2">
      <c r="A21" s="151" t="s">
        <v>17</v>
      </c>
      <c r="B21" s="74" t="s">
        <v>18</v>
      </c>
      <c r="C21" s="74" t="s">
        <v>19</v>
      </c>
      <c r="D21" s="153" t="s">
        <v>20</v>
      </c>
      <c r="E21" s="154"/>
      <c r="F21" s="154"/>
      <c r="G21" s="154"/>
      <c r="H21" s="155"/>
      <c r="I21" s="75"/>
    </row>
    <row r="22" spans="1:10" ht="18.75" x14ac:dyDescent="0.2">
      <c r="A22" s="152"/>
      <c r="B22" s="76" t="s">
        <v>105</v>
      </c>
      <c r="C22" s="76" t="s">
        <v>64</v>
      </c>
      <c r="D22" s="78" t="s">
        <v>65</v>
      </c>
      <c r="E22" s="78" t="s">
        <v>66</v>
      </c>
      <c r="F22" s="78" t="s">
        <v>67</v>
      </c>
      <c r="G22" s="79" t="s">
        <v>68</v>
      </c>
      <c r="H22" s="79" t="s">
        <v>104</v>
      </c>
      <c r="I22" s="75"/>
    </row>
    <row r="23" spans="1:10" s="85" customFormat="1" ht="31.5" x14ac:dyDescent="0.2">
      <c r="A23" s="90" t="s">
        <v>69</v>
      </c>
      <c r="B23" s="81" t="s">
        <v>34</v>
      </c>
      <c r="C23" s="91"/>
      <c r="D23" s="91"/>
      <c r="E23" s="91"/>
      <c r="F23" s="91"/>
      <c r="G23" s="91"/>
      <c r="H23" s="91"/>
      <c r="I23" s="91"/>
      <c r="J23" s="55">
        <v>3.1</v>
      </c>
    </row>
    <row r="24" spans="1:10" s="85" customFormat="1" x14ac:dyDescent="0.2">
      <c r="A24" s="92" t="s">
        <v>70</v>
      </c>
      <c r="B24" s="81" t="s">
        <v>35</v>
      </c>
      <c r="C24" s="46"/>
      <c r="D24" s="46"/>
      <c r="E24" s="46"/>
      <c r="F24" s="46"/>
      <c r="G24" s="46"/>
      <c r="H24" s="46"/>
      <c r="I24" s="46"/>
      <c r="J24" s="55">
        <v>3.1</v>
      </c>
    </row>
    <row r="25" spans="1:10" s="85" customFormat="1" ht="31.5" x14ac:dyDescent="0.2">
      <c r="A25" s="98"/>
      <c r="B25" s="81" t="s">
        <v>71</v>
      </c>
      <c r="C25" s="91"/>
      <c r="D25" s="91"/>
      <c r="E25" s="91"/>
      <c r="F25" s="91"/>
      <c r="G25" s="91"/>
      <c r="H25" s="91"/>
      <c r="I25" s="91"/>
      <c r="J25" s="55">
        <v>3.1</v>
      </c>
    </row>
    <row r="27" spans="1:10" ht="21" x14ac:dyDescent="0.2">
      <c r="A27" s="71" t="s">
        <v>30</v>
      </c>
    </row>
    <row r="28" spans="1:10" ht="21" x14ac:dyDescent="0.2">
      <c r="A28" s="71" t="s">
        <v>16</v>
      </c>
    </row>
    <row r="29" spans="1:10" ht="18.75" customHeight="1" x14ac:dyDescent="0.2">
      <c r="A29" s="151" t="s">
        <v>17</v>
      </c>
      <c r="B29" s="74" t="s">
        <v>18</v>
      </c>
      <c r="C29" s="74" t="s">
        <v>19</v>
      </c>
      <c r="D29" s="153" t="s">
        <v>20</v>
      </c>
      <c r="E29" s="154"/>
      <c r="F29" s="154"/>
      <c r="G29" s="154"/>
      <c r="H29" s="155"/>
      <c r="I29" s="75"/>
    </row>
    <row r="30" spans="1:10" ht="18.75" x14ac:dyDescent="0.2">
      <c r="A30" s="152"/>
      <c r="B30" s="76" t="s">
        <v>105</v>
      </c>
      <c r="C30" s="76" t="s">
        <v>64</v>
      </c>
      <c r="D30" s="89" t="s">
        <v>65</v>
      </c>
      <c r="E30" s="89" t="s">
        <v>66</v>
      </c>
      <c r="F30" s="89" t="s">
        <v>67</v>
      </c>
      <c r="G30" s="119" t="s">
        <v>68</v>
      </c>
      <c r="H30" s="74" t="s">
        <v>104</v>
      </c>
      <c r="I30" s="75"/>
    </row>
    <row r="31" spans="1:10" s="95" customFormat="1" x14ac:dyDescent="0.2">
      <c r="A31" s="93" t="s">
        <v>40</v>
      </c>
      <c r="B31" s="81" t="s">
        <v>59</v>
      </c>
      <c r="C31" s="46">
        <v>65</v>
      </c>
      <c r="D31" s="46">
        <v>65</v>
      </c>
      <c r="E31" s="46">
        <v>65</v>
      </c>
      <c r="F31" s="46">
        <v>65</v>
      </c>
      <c r="G31" s="46">
        <v>65</v>
      </c>
      <c r="H31" s="46"/>
      <c r="I31" s="94">
        <v>65</v>
      </c>
      <c r="J31" s="55">
        <v>4.0999999999999996</v>
      </c>
    </row>
    <row r="32" spans="1:10" s="85" customFormat="1" x14ac:dyDescent="0.2">
      <c r="A32" s="92" t="s">
        <v>39</v>
      </c>
      <c r="B32" s="81" t="s">
        <v>42</v>
      </c>
      <c r="C32" s="46">
        <v>9</v>
      </c>
      <c r="D32" s="46">
        <v>8</v>
      </c>
      <c r="E32" s="46">
        <v>9</v>
      </c>
      <c r="F32" s="46">
        <v>9</v>
      </c>
      <c r="G32" s="46">
        <v>9</v>
      </c>
      <c r="H32" s="46"/>
      <c r="I32" s="46">
        <v>9</v>
      </c>
      <c r="J32" s="55">
        <v>4.0999999999999996</v>
      </c>
    </row>
    <row r="33" spans="1:10" s="85" customFormat="1" x14ac:dyDescent="0.2">
      <c r="A33" s="92" t="s">
        <v>41</v>
      </c>
      <c r="B33" s="81" t="s">
        <v>43</v>
      </c>
      <c r="C33" s="48">
        <v>46</v>
      </c>
      <c r="D33" s="48">
        <v>37</v>
      </c>
      <c r="E33" s="48">
        <v>40</v>
      </c>
      <c r="F33" s="48">
        <v>43</v>
      </c>
      <c r="G33" s="48">
        <v>46</v>
      </c>
      <c r="H33" s="48"/>
      <c r="I33" s="48">
        <v>46</v>
      </c>
      <c r="J33" s="55">
        <v>4.0999999999999996</v>
      </c>
    </row>
    <row r="34" spans="1:10" s="85" customFormat="1" x14ac:dyDescent="0.2">
      <c r="A34" s="92"/>
      <c r="B34" s="81" t="s">
        <v>44</v>
      </c>
      <c r="C34" s="48">
        <v>5</v>
      </c>
      <c r="D34" s="48">
        <v>5</v>
      </c>
      <c r="E34" s="48">
        <v>5</v>
      </c>
      <c r="F34" s="48">
        <v>5</v>
      </c>
      <c r="G34" s="48">
        <v>5</v>
      </c>
      <c r="H34" s="48"/>
      <c r="I34" s="48">
        <v>5</v>
      </c>
      <c r="J34" s="55">
        <v>4.0999999999999996</v>
      </c>
    </row>
    <row r="35" spans="1:10" s="85" customFormat="1" x14ac:dyDescent="0.2">
      <c r="A35" s="96"/>
      <c r="B35" s="81" t="s">
        <v>45</v>
      </c>
      <c r="C35" s="49">
        <v>4446.2</v>
      </c>
      <c r="D35" s="49">
        <v>4722</v>
      </c>
      <c r="E35" s="49">
        <v>4610.8</v>
      </c>
      <c r="F35" s="49">
        <v>4526.8</v>
      </c>
      <c r="G35" s="49">
        <v>4446.2</v>
      </c>
      <c r="H35" s="49"/>
      <c r="I35" s="49">
        <v>4446.2</v>
      </c>
      <c r="J35" s="55">
        <v>4.0999999999999996</v>
      </c>
    </row>
    <row r="36" spans="1:10" s="85" customFormat="1" x14ac:dyDescent="0.2">
      <c r="A36" s="96"/>
      <c r="B36" s="81" t="s">
        <v>46</v>
      </c>
      <c r="C36" s="47">
        <v>0.8</v>
      </c>
      <c r="D36" s="47">
        <v>0.8</v>
      </c>
      <c r="E36" s="47">
        <v>0.8</v>
      </c>
      <c r="F36" s="47">
        <v>0.8</v>
      </c>
      <c r="G36" s="47">
        <v>0.8</v>
      </c>
      <c r="H36" s="47"/>
      <c r="I36" s="47">
        <v>0.8</v>
      </c>
      <c r="J36" s="55">
        <v>4.0999999999999996</v>
      </c>
    </row>
    <row r="37" spans="1:10" s="85" customFormat="1" x14ac:dyDescent="0.2">
      <c r="A37" s="96"/>
      <c r="B37" s="81" t="s">
        <v>47</v>
      </c>
      <c r="C37" s="47">
        <v>25</v>
      </c>
      <c r="D37" s="47">
        <v>22.5</v>
      </c>
      <c r="E37" s="47">
        <v>23</v>
      </c>
      <c r="F37" s="47">
        <v>23.5</v>
      </c>
      <c r="G37" s="47">
        <v>25</v>
      </c>
      <c r="H37" s="47"/>
      <c r="I37" s="47">
        <v>25</v>
      </c>
      <c r="J37" s="51">
        <v>4.0999999999999996</v>
      </c>
    </row>
    <row r="38" spans="1:10" s="85" customFormat="1" ht="31.5" x14ac:dyDescent="0.2">
      <c r="A38" s="96"/>
      <c r="B38" s="81" t="s">
        <v>48</v>
      </c>
      <c r="C38" s="47">
        <v>315</v>
      </c>
      <c r="D38" s="46">
        <v>300.5</v>
      </c>
      <c r="E38" s="46">
        <v>310</v>
      </c>
      <c r="F38" s="46">
        <v>310.5</v>
      </c>
      <c r="G38" s="47">
        <v>315</v>
      </c>
      <c r="H38" s="47"/>
      <c r="I38" s="47">
        <v>315</v>
      </c>
      <c r="J38" s="55">
        <v>4.0999999999999996</v>
      </c>
    </row>
    <row r="39" spans="1:10" s="85" customFormat="1" ht="31.5" x14ac:dyDescent="0.2">
      <c r="A39" s="96"/>
      <c r="B39" s="81" t="s">
        <v>49</v>
      </c>
      <c r="C39" s="56">
        <v>5800</v>
      </c>
      <c r="D39" s="56">
        <v>5500</v>
      </c>
      <c r="E39" s="56">
        <v>5600</v>
      </c>
      <c r="F39" s="56">
        <v>5700</v>
      </c>
      <c r="G39" s="56">
        <v>5800</v>
      </c>
      <c r="H39" s="56"/>
      <c r="I39" s="56">
        <v>5800</v>
      </c>
      <c r="J39" s="57">
        <v>4.0999999999999996</v>
      </c>
    </row>
    <row r="40" spans="1:10" s="85" customFormat="1" ht="31.5" x14ac:dyDescent="0.2">
      <c r="A40" s="96"/>
      <c r="B40" s="81" t="s">
        <v>50</v>
      </c>
      <c r="C40" s="58">
        <v>5740.85</v>
      </c>
      <c r="D40" s="58">
        <v>5392.61</v>
      </c>
      <c r="E40" s="58">
        <v>5508.69</v>
      </c>
      <c r="F40" s="58">
        <v>5624.77</v>
      </c>
      <c r="G40" s="58">
        <v>5740.85</v>
      </c>
      <c r="H40" s="58"/>
      <c r="I40" s="58">
        <v>5740.85</v>
      </c>
      <c r="J40" s="55">
        <v>4.2</v>
      </c>
    </row>
    <row r="41" spans="1:10" s="85" customFormat="1" x14ac:dyDescent="0.2">
      <c r="A41" s="96"/>
      <c r="B41" s="81" t="s">
        <v>51</v>
      </c>
      <c r="C41" s="50">
        <v>96</v>
      </c>
      <c r="D41" s="59">
        <v>94</v>
      </c>
      <c r="E41" s="59">
        <v>95</v>
      </c>
      <c r="F41" s="59">
        <v>95.5</v>
      </c>
      <c r="G41" s="59">
        <v>96</v>
      </c>
      <c r="H41" s="59"/>
      <c r="I41" s="50">
        <v>96</v>
      </c>
      <c r="J41" s="55">
        <v>4.0999999999999996</v>
      </c>
    </row>
    <row r="42" spans="1:10" s="85" customFormat="1" x14ac:dyDescent="0.2">
      <c r="A42" s="96"/>
      <c r="B42" s="81" t="s">
        <v>52</v>
      </c>
      <c r="C42" s="47">
        <v>88</v>
      </c>
      <c r="D42" s="47">
        <v>88.5</v>
      </c>
      <c r="E42" s="47">
        <v>89</v>
      </c>
      <c r="F42" s="47">
        <v>89.5</v>
      </c>
      <c r="G42" s="47">
        <v>89.5</v>
      </c>
      <c r="H42" s="47"/>
      <c r="I42" s="47">
        <v>88</v>
      </c>
      <c r="J42" s="55">
        <v>4.0999999999999996</v>
      </c>
    </row>
    <row r="43" spans="1:10" s="85" customFormat="1" ht="31.5" x14ac:dyDescent="0.2">
      <c r="A43" s="96"/>
      <c r="B43" s="81" t="s">
        <v>53</v>
      </c>
      <c r="C43" s="48">
        <v>17.5</v>
      </c>
      <c r="D43" s="48">
        <v>17.5</v>
      </c>
      <c r="E43" s="48">
        <v>17.5</v>
      </c>
      <c r="F43" s="48">
        <v>17.5</v>
      </c>
      <c r="G43" s="48">
        <v>17.5</v>
      </c>
      <c r="H43" s="48"/>
      <c r="I43" s="48">
        <v>17.5</v>
      </c>
      <c r="J43" s="55">
        <v>4.0999999999999996</v>
      </c>
    </row>
    <row r="44" spans="1:10" s="85" customFormat="1" x14ac:dyDescent="0.2">
      <c r="A44" s="96"/>
      <c r="B44" s="81" t="s">
        <v>58</v>
      </c>
      <c r="C44" s="48"/>
      <c r="D44" s="48"/>
      <c r="E44" s="48"/>
      <c r="F44" s="48"/>
      <c r="G44" s="48"/>
      <c r="H44" s="48"/>
      <c r="I44" s="48"/>
      <c r="J44" s="55">
        <v>4.0999999999999996</v>
      </c>
    </row>
    <row r="45" spans="1:10" s="85" customFormat="1" ht="31.5" x14ac:dyDescent="0.2">
      <c r="A45" s="96"/>
      <c r="B45" s="81" t="s">
        <v>54</v>
      </c>
      <c r="C45" s="48">
        <v>93</v>
      </c>
      <c r="D45" s="48">
        <v>90</v>
      </c>
      <c r="E45" s="48">
        <v>91</v>
      </c>
      <c r="F45" s="48">
        <v>92</v>
      </c>
      <c r="G45" s="48">
        <v>93</v>
      </c>
      <c r="H45" s="48"/>
      <c r="I45" s="48">
        <v>93</v>
      </c>
      <c r="J45" s="55">
        <v>4.0999999999999996</v>
      </c>
    </row>
    <row r="46" spans="1:10" s="85" customFormat="1" x14ac:dyDescent="0.2">
      <c r="A46" s="96"/>
      <c r="B46" s="81" t="s">
        <v>55</v>
      </c>
      <c r="C46" s="60">
        <v>140000</v>
      </c>
      <c r="D46" s="60">
        <v>145000</v>
      </c>
      <c r="E46" s="60">
        <v>150000</v>
      </c>
      <c r="F46" s="60">
        <v>155000</v>
      </c>
      <c r="G46" s="60">
        <v>155000</v>
      </c>
      <c r="H46" s="60"/>
      <c r="I46" s="60">
        <v>140000</v>
      </c>
      <c r="J46" s="55">
        <v>4.0999999999999996</v>
      </c>
    </row>
    <row r="47" spans="1:10" s="85" customFormat="1" x14ac:dyDescent="0.2">
      <c r="A47" s="96"/>
      <c r="B47" s="81" t="s">
        <v>56</v>
      </c>
      <c r="C47" s="46">
        <v>0.5</v>
      </c>
      <c r="D47" s="46">
        <v>0.5</v>
      </c>
      <c r="E47" s="46">
        <v>0.5</v>
      </c>
      <c r="F47" s="46">
        <v>0.5</v>
      </c>
      <c r="G47" s="46">
        <v>0.5</v>
      </c>
      <c r="H47" s="46"/>
      <c r="I47" s="46">
        <v>0.5</v>
      </c>
      <c r="J47" s="55">
        <v>4.0999999999999996</v>
      </c>
    </row>
    <row r="48" spans="1:10" s="85" customFormat="1" x14ac:dyDescent="0.2">
      <c r="A48" s="97"/>
      <c r="B48" s="81" t="s">
        <v>57</v>
      </c>
      <c r="C48" s="46"/>
      <c r="D48" s="46"/>
      <c r="E48" s="46"/>
      <c r="F48" s="46"/>
      <c r="G48" s="46"/>
      <c r="H48" s="46"/>
      <c r="I48" s="46"/>
      <c r="J48" s="55">
        <v>4.0999999999999996</v>
      </c>
    </row>
    <row r="51" spans="1:10" ht="21" x14ac:dyDescent="0.2">
      <c r="A51" s="71" t="s">
        <v>31</v>
      </c>
    </row>
    <row r="52" spans="1:10" ht="21" x14ac:dyDescent="0.2">
      <c r="A52" s="71" t="s">
        <v>16</v>
      </c>
    </row>
    <row r="53" spans="1:10" ht="18.75" customHeight="1" x14ac:dyDescent="0.2">
      <c r="A53" s="151" t="s">
        <v>17</v>
      </c>
      <c r="B53" s="74" t="s">
        <v>18</v>
      </c>
      <c r="C53" s="74" t="s">
        <v>19</v>
      </c>
      <c r="D53" s="153" t="s">
        <v>20</v>
      </c>
      <c r="E53" s="154"/>
      <c r="F53" s="154"/>
      <c r="G53" s="154"/>
      <c r="H53" s="155"/>
      <c r="I53" s="75"/>
    </row>
    <row r="54" spans="1:10" ht="18.75" x14ac:dyDescent="0.2">
      <c r="A54" s="152"/>
      <c r="B54" s="76" t="s">
        <v>105</v>
      </c>
      <c r="C54" s="76" t="s">
        <v>64</v>
      </c>
      <c r="D54" s="89" t="s">
        <v>65</v>
      </c>
      <c r="E54" s="89" t="s">
        <v>66</v>
      </c>
      <c r="F54" s="89" t="s">
        <v>67</v>
      </c>
      <c r="G54" s="119" t="s">
        <v>68</v>
      </c>
      <c r="H54" s="74" t="s">
        <v>104</v>
      </c>
      <c r="I54" s="75"/>
    </row>
    <row r="55" spans="1:10" s="85" customFormat="1" ht="31.5" x14ac:dyDescent="0.2">
      <c r="A55" s="149" t="s">
        <v>32</v>
      </c>
      <c r="B55" s="54" t="s">
        <v>36</v>
      </c>
      <c r="C55" s="48">
        <v>680.14</v>
      </c>
      <c r="D55" s="48">
        <v>515.14</v>
      </c>
      <c r="E55" s="48">
        <v>615.14</v>
      </c>
      <c r="F55" s="48">
        <v>650.14</v>
      </c>
      <c r="G55" s="48">
        <v>680.14</v>
      </c>
      <c r="H55" s="48"/>
      <c r="I55" s="84">
        <v>680.14</v>
      </c>
      <c r="J55" s="55">
        <v>5.0999999999999996</v>
      </c>
    </row>
    <row r="56" spans="1:10" s="85" customFormat="1" ht="85.5" customHeight="1" x14ac:dyDescent="0.2">
      <c r="A56" s="150"/>
      <c r="B56" s="54" t="s">
        <v>61</v>
      </c>
      <c r="C56" s="46">
        <v>5</v>
      </c>
      <c r="D56" s="46">
        <v>5</v>
      </c>
      <c r="E56" s="46">
        <v>5</v>
      </c>
      <c r="F56" s="46">
        <v>5</v>
      </c>
      <c r="G56" s="46">
        <v>5</v>
      </c>
      <c r="H56" s="46"/>
      <c r="I56" s="52"/>
      <c r="J56" s="73"/>
    </row>
  </sheetData>
  <mergeCells count="11">
    <mergeCell ref="D13:H13"/>
    <mergeCell ref="D29:H29"/>
    <mergeCell ref="D3:H3"/>
    <mergeCell ref="D53:H53"/>
    <mergeCell ref="D21:H21"/>
    <mergeCell ref="A55:A56"/>
    <mergeCell ref="A21:A22"/>
    <mergeCell ref="A53:A54"/>
    <mergeCell ref="A3:A4"/>
    <mergeCell ref="A29:A30"/>
    <mergeCell ref="A13:A14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L23" sqref="L23"/>
    </sheetView>
  </sheetViews>
  <sheetFormatPr defaultRowHeight="18.75" x14ac:dyDescent="0.2"/>
  <cols>
    <col min="1" max="1" width="13.125" style="1" customWidth="1"/>
    <col min="2" max="2" width="2.625" style="1" customWidth="1"/>
    <col min="3" max="3" width="22.875" style="1" customWidth="1"/>
    <col min="4" max="8" width="12.25" style="1" bestFit="1" customWidth="1"/>
    <col min="9" max="9" width="23.125" style="1" customWidth="1"/>
    <col min="10" max="16384" width="9" style="1"/>
  </cols>
  <sheetData>
    <row r="1" spans="1:9" ht="23.25" x14ac:dyDescent="0.2">
      <c r="A1" s="140" t="s">
        <v>0</v>
      </c>
      <c r="B1" s="140"/>
      <c r="C1" s="140"/>
      <c r="D1" s="140"/>
      <c r="E1" s="140"/>
      <c r="F1" s="140"/>
      <c r="G1" s="140"/>
      <c r="H1" s="140"/>
      <c r="I1" s="140"/>
    </row>
    <row r="2" spans="1:9" ht="21" x14ac:dyDescent="0.2">
      <c r="A2" s="159" t="s">
        <v>1</v>
      </c>
      <c r="B2" s="159"/>
      <c r="C2" s="159"/>
      <c r="D2" s="159"/>
      <c r="E2" s="159"/>
      <c r="F2" s="159"/>
      <c r="G2" s="159"/>
      <c r="H2" s="159"/>
      <c r="I2" s="159"/>
    </row>
    <row r="3" spans="1:9" x14ac:dyDescent="0.2">
      <c r="A3" s="160" t="s">
        <v>2</v>
      </c>
      <c r="B3" s="2"/>
      <c r="C3" s="162" t="s">
        <v>3</v>
      </c>
      <c r="D3" s="164" t="s">
        <v>4</v>
      </c>
      <c r="E3" s="165" t="s">
        <v>5</v>
      </c>
      <c r="F3" s="165"/>
      <c r="G3" s="165"/>
      <c r="H3" s="165"/>
      <c r="I3" s="165" t="s">
        <v>6</v>
      </c>
    </row>
    <row r="4" spans="1:9" x14ac:dyDescent="0.2">
      <c r="A4" s="161"/>
      <c r="B4" s="3"/>
      <c r="C4" s="163"/>
      <c r="D4" s="164"/>
      <c r="E4" s="4">
        <v>2561</v>
      </c>
      <c r="F4" s="4">
        <v>2562</v>
      </c>
      <c r="G4" s="4">
        <v>2563</v>
      </c>
      <c r="H4" s="4">
        <v>2564</v>
      </c>
      <c r="I4" s="165"/>
    </row>
    <row r="5" spans="1:9" s="8" customFormat="1" x14ac:dyDescent="0.2">
      <c r="A5" s="156" t="s">
        <v>7</v>
      </c>
      <c r="B5" s="157"/>
      <c r="C5" s="158"/>
      <c r="D5" s="5">
        <f>+SUM(D6:D7)</f>
        <v>0</v>
      </c>
      <c r="E5" s="6">
        <f>+SUM(E6:E7)</f>
        <v>0</v>
      </c>
      <c r="F5" s="5">
        <f>+SUM(F6:F7)</f>
        <v>0</v>
      </c>
      <c r="G5" s="6">
        <f>+SUM(G6:G7)</f>
        <v>0</v>
      </c>
      <c r="H5" s="5">
        <f>+SUM(H6:H7)</f>
        <v>0</v>
      </c>
      <c r="I5" s="7"/>
    </row>
    <row r="6" spans="1:9" s="16" customFormat="1" x14ac:dyDescent="0.2">
      <c r="A6" s="9"/>
      <c r="B6" s="10">
        <v>1</v>
      </c>
      <c r="C6" s="11" t="s">
        <v>8</v>
      </c>
      <c r="D6" s="12"/>
      <c r="E6" s="13"/>
      <c r="F6" s="14"/>
      <c r="G6" s="13"/>
      <c r="H6" s="14"/>
      <c r="I6" s="15"/>
    </row>
    <row r="7" spans="1:9" s="16" customFormat="1" x14ac:dyDescent="0.2">
      <c r="A7" s="17"/>
      <c r="B7" s="10">
        <v>2</v>
      </c>
      <c r="C7" s="11" t="s">
        <v>8</v>
      </c>
      <c r="D7" s="12"/>
      <c r="E7" s="13"/>
      <c r="F7" s="14"/>
      <c r="G7" s="13"/>
      <c r="H7" s="14"/>
      <c r="I7" s="18"/>
    </row>
    <row r="8" spans="1:9" s="16" customFormat="1" x14ac:dyDescent="0.2">
      <c r="A8" s="19"/>
      <c r="B8" s="20"/>
      <c r="C8" s="21"/>
      <c r="D8" s="22"/>
      <c r="E8" s="23"/>
      <c r="F8" s="24"/>
      <c r="G8" s="23"/>
      <c r="H8" s="24"/>
      <c r="I8" s="25"/>
    </row>
    <row r="9" spans="1:9" s="8" customFormat="1" x14ac:dyDescent="0.2">
      <c r="A9" s="156" t="s">
        <v>9</v>
      </c>
      <c r="B9" s="157"/>
      <c r="C9" s="158"/>
      <c r="D9" s="5">
        <f>+SUM(D10:D12)</f>
        <v>0</v>
      </c>
      <c r="E9" s="6">
        <f>+SUM(E10:E12)</f>
        <v>0</v>
      </c>
      <c r="F9" s="5">
        <f>+SUM(F10:F12)</f>
        <v>0</v>
      </c>
      <c r="G9" s="6">
        <f>+SUM(G10:G12)</f>
        <v>0</v>
      </c>
      <c r="H9" s="5">
        <f>+SUM(H10:H12)</f>
        <v>0</v>
      </c>
      <c r="I9" s="7"/>
    </row>
    <row r="10" spans="1:9" x14ac:dyDescent="0.2">
      <c r="A10" s="26"/>
      <c r="B10" s="26">
        <v>1</v>
      </c>
      <c r="C10" s="11" t="s">
        <v>8</v>
      </c>
      <c r="D10" s="27"/>
      <c r="E10" s="28"/>
      <c r="F10" s="29"/>
      <c r="G10" s="28"/>
      <c r="H10" s="29"/>
      <c r="I10" s="9"/>
    </row>
    <row r="11" spans="1:9" x14ac:dyDescent="0.2">
      <c r="A11" s="26"/>
      <c r="B11" s="26">
        <v>2</v>
      </c>
      <c r="C11" s="11" t="s">
        <v>8</v>
      </c>
      <c r="D11" s="27"/>
      <c r="E11" s="28"/>
      <c r="F11" s="29"/>
      <c r="G11" s="28"/>
      <c r="H11" s="29"/>
      <c r="I11" s="9"/>
    </row>
    <row r="12" spans="1:9" x14ac:dyDescent="0.2">
      <c r="A12" s="30"/>
      <c r="B12" s="30"/>
      <c r="C12" s="31"/>
      <c r="D12" s="32"/>
      <c r="E12" s="33"/>
      <c r="F12" s="34"/>
      <c r="G12" s="33"/>
      <c r="H12" s="34"/>
      <c r="I12" s="35"/>
    </row>
    <row r="13" spans="1:9" s="8" customFormat="1" x14ac:dyDescent="0.2">
      <c r="A13" s="156" t="s">
        <v>10</v>
      </c>
      <c r="B13" s="157"/>
      <c r="C13" s="158"/>
      <c r="D13" s="5">
        <f>+SUM(D14:D15)</f>
        <v>0</v>
      </c>
      <c r="E13" s="6">
        <f>+SUM(E14:E15)</f>
        <v>0</v>
      </c>
      <c r="F13" s="5">
        <f>+SUM(F14:F15)</f>
        <v>0</v>
      </c>
      <c r="G13" s="6">
        <f>+SUM(G14:G15)</f>
        <v>0</v>
      </c>
      <c r="H13" s="5">
        <f>+SUM(H14:H15)</f>
        <v>0</v>
      </c>
      <c r="I13" s="7"/>
    </row>
    <row r="14" spans="1:9" x14ac:dyDescent="0.2">
      <c r="A14" s="26"/>
      <c r="B14" s="26">
        <v>1</v>
      </c>
      <c r="C14" s="11" t="s">
        <v>8</v>
      </c>
      <c r="D14" s="27"/>
      <c r="E14" s="28"/>
      <c r="F14" s="29"/>
      <c r="G14" s="28"/>
      <c r="H14" s="29"/>
      <c r="I14" s="36"/>
    </row>
    <row r="15" spans="1:9" x14ac:dyDescent="0.2">
      <c r="A15" s="26"/>
      <c r="B15" s="26">
        <v>2</v>
      </c>
      <c r="C15" s="11" t="s">
        <v>8</v>
      </c>
      <c r="D15" s="27"/>
      <c r="E15" s="28"/>
      <c r="F15" s="29"/>
      <c r="G15" s="28"/>
      <c r="H15" s="29"/>
      <c r="I15" s="36"/>
    </row>
    <row r="16" spans="1:9" x14ac:dyDescent="0.2">
      <c r="A16" s="30"/>
      <c r="B16" s="30"/>
      <c r="C16" s="21"/>
      <c r="D16" s="32"/>
      <c r="E16" s="33"/>
      <c r="F16" s="34"/>
      <c r="G16" s="33"/>
      <c r="H16" s="34"/>
      <c r="I16" s="35"/>
    </row>
    <row r="17" spans="1:9" x14ac:dyDescent="0.2">
      <c r="A17" s="37" t="s">
        <v>11</v>
      </c>
      <c r="B17" s="38"/>
      <c r="C17" s="39"/>
      <c r="D17" s="40">
        <f>SUM(E17:H17)</f>
        <v>0</v>
      </c>
      <c r="E17" s="41">
        <f>SUM(E18:E19)</f>
        <v>0</v>
      </c>
      <c r="F17" s="42">
        <f t="shared" ref="F17:H17" si="0">SUM(F18:F19)</f>
        <v>0</v>
      </c>
      <c r="G17" s="41">
        <f t="shared" si="0"/>
        <v>0</v>
      </c>
      <c r="H17" s="42">
        <f t="shared" si="0"/>
        <v>0</v>
      </c>
      <c r="I17" s="43"/>
    </row>
    <row r="18" spans="1:9" s="16" customFormat="1" x14ac:dyDescent="0.2">
      <c r="A18" s="10"/>
      <c r="B18" s="10">
        <v>1</v>
      </c>
      <c r="C18" s="11" t="s">
        <v>8</v>
      </c>
      <c r="D18" s="12"/>
      <c r="E18" s="13"/>
      <c r="F18" s="14"/>
      <c r="G18" s="13"/>
      <c r="H18" s="14"/>
      <c r="I18" s="18"/>
    </row>
    <row r="19" spans="1:9" s="16" customFormat="1" x14ac:dyDescent="0.2">
      <c r="A19" s="10"/>
      <c r="B19" s="10">
        <v>2</v>
      </c>
      <c r="C19" s="11" t="s">
        <v>8</v>
      </c>
      <c r="D19" s="12"/>
      <c r="E19" s="13"/>
      <c r="F19" s="14"/>
      <c r="G19" s="13"/>
      <c r="H19" s="14"/>
      <c r="I19" s="18"/>
    </row>
    <row r="20" spans="1:9" x14ac:dyDescent="0.2">
      <c r="A20" s="30"/>
      <c r="B20" s="30"/>
      <c r="C20" s="31"/>
      <c r="D20" s="44"/>
      <c r="E20" s="33"/>
      <c r="F20" s="34"/>
      <c r="G20" s="33"/>
      <c r="H20" s="34"/>
      <c r="I20" s="35"/>
    </row>
    <row r="21" spans="1:9" x14ac:dyDescent="0.2">
      <c r="A21" s="156" t="s">
        <v>12</v>
      </c>
      <c r="B21" s="157"/>
      <c r="C21" s="158"/>
      <c r="D21" s="40"/>
      <c r="E21" s="41"/>
      <c r="F21" s="42"/>
      <c r="G21" s="41"/>
      <c r="H21" s="42"/>
      <c r="I21" s="43"/>
    </row>
    <row r="22" spans="1:9" s="16" customFormat="1" x14ac:dyDescent="0.2">
      <c r="A22" s="10"/>
      <c r="B22" s="10">
        <v>1</v>
      </c>
      <c r="C22" s="11" t="s">
        <v>8</v>
      </c>
      <c r="D22" s="12"/>
      <c r="E22" s="13"/>
      <c r="F22" s="14"/>
      <c r="G22" s="13"/>
      <c r="H22" s="14"/>
      <c r="I22" s="18"/>
    </row>
    <row r="23" spans="1:9" s="16" customFormat="1" x14ac:dyDescent="0.2">
      <c r="A23" s="10"/>
      <c r="B23" s="10">
        <v>2</v>
      </c>
      <c r="C23" s="11" t="s">
        <v>8</v>
      </c>
      <c r="D23" s="12"/>
      <c r="E23" s="13"/>
      <c r="F23" s="14"/>
      <c r="G23" s="13"/>
      <c r="H23" s="14"/>
      <c r="I23" s="18"/>
    </row>
    <row r="24" spans="1:9" x14ac:dyDescent="0.2">
      <c r="A24" s="20"/>
      <c r="B24" s="20"/>
      <c r="C24" s="21"/>
      <c r="D24" s="22"/>
      <c r="E24" s="23"/>
      <c r="F24" s="24"/>
      <c r="G24" s="23"/>
      <c r="H24" s="24"/>
      <c r="I24" s="25"/>
    </row>
    <row r="25" spans="1:9" x14ac:dyDescent="0.2">
      <c r="A25" s="45"/>
      <c r="B25" s="45"/>
      <c r="C25" s="45"/>
      <c r="D25" s="45"/>
      <c r="E25" s="29"/>
      <c r="F25" s="29"/>
      <c r="G25" s="29"/>
      <c r="H25" s="29"/>
      <c r="I25" s="45"/>
    </row>
    <row r="26" spans="1:9" x14ac:dyDescent="0.2">
      <c r="A26" s="45"/>
      <c r="B26" s="45"/>
      <c r="C26" s="45"/>
      <c r="D26" s="45"/>
      <c r="E26" s="29"/>
      <c r="F26" s="29"/>
      <c r="G26" s="29"/>
      <c r="H26" s="29"/>
      <c r="I26" s="45"/>
    </row>
  </sheetData>
  <mergeCells count="11">
    <mergeCell ref="A5:C5"/>
    <mergeCell ref="A9:C9"/>
    <mergeCell ref="A13:C13"/>
    <mergeCell ref="A21:C21"/>
    <mergeCell ref="A1:I1"/>
    <mergeCell ref="A2:I2"/>
    <mergeCell ref="A3:A4"/>
    <mergeCell ref="C3:C4"/>
    <mergeCell ref="D3:D4"/>
    <mergeCell ref="E3:H3"/>
    <mergeCell ref="I3:I4"/>
  </mergeCells>
  <pageMargins left="0.7" right="0.16" top="0.33" bottom="0.33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ตัวชี้วัดจังหวัด</vt:lpstr>
      <vt:lpstr>กลยุทธ์+แผนงาน</vt:lpstr>
      <vt:lpstr>ผลผลิต</vt:lpstr>
      <vt:lpstr>แผนงาน</vt:lpstr>
      <vt:lpstr>Sheet3</vt:lpstr>
      <vt:lpstr>Sheet1</vt:lpstr>
      <vt:lpstr>ตัวชี้วัดจังหวัด!Print_Titles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Mr.KKD</cp:lastModifiedBy>
  <cp:lastPrinted>2020-09-15T06:39:59Z</cp:lastPrinted>
  <dcterms:created xsi:type="dcterms:W3CDTF">2016-06-28T09:06:17Z</dcterms:created>
  <dcterms:modified xsi:type="dcterms:W3CDTF">2020-09-15T06:40:05Z</dcterms:modified>
</cp:coreProperties>
</file>